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28708617-25BC-44C8-9514-84BF2B724C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10" l="1"/>
  <c r="AA40" i="1"/>
  <c r="Z39" i="2"/>
  <c r="Z39" i="3"/>
  <c r="Z39" i="4"/>
  <c r="Z39" i="5"/>
  <c r="Y39" i="5"/>
  <c r="Z39" i="6"/>
  <c r="Z39" i="7"/>
  <c r="Z39" i="8"/>
  <c r="Z39" i="9"/>
  <c r="Y39" i="9"/>
  <c r="Z39" i="10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Z39" i="11" s="1"/>
  <c r="J39" i="11"/>
  <c r="W39" i="12"/>
  <c r="Y39" i="12" s="1"/>
  <c r="Z39" i="12" s="1"/>
  <c r="J39" i="12"/>
  <c r="W39" i="1"/>
  <c r="Y39" i="1" s="1"/>
  <c r="J39" i="1"/>
  <c r="AA38" i="2"/>
  <c r="AA40" i="2" s="1"/>
  <c r="Y38" i="2"/>
  <c r="Y40" i="2" s="1"/>
  <c r="S38" i="3"/>
  <c r="R38" i="3"/>
  <c r="R38" i="4"/>
  <c r="K38" i="4"/>
  <c r="J38" i="4"/>
  <c r="K38" i="5"/>
  <c r="C38" i="5"/>
  <c r="C40" i="5" s="1"/>
  <c r="R38" i="6"/>
  <c r="J38" i="6"/>
  <c r="E38" i="6"/>
  <c r="E40" i="6" s="1"/>
  <c r="AA38" i="7"/>
  <c r="AA40" i="7" s="1"/>
  <c r="S38" i="7"/>
  <c r="N38" i="7"/>
  <c r="K38" i="7"/>
  <c r="C38" i="7"/>
  <c r="C40" i="7" s="1"/>
  <c r="T38" i="8"/>
  <c r="L38" i="8"/>
  <c r="D38" i="8"/>
  <c r="D40" i="8" s="1"/>
  <c r="T38" i="9"/>
  <c r="L38" i="9"/>
  <c r="D38" i="9"/>
  <c r="D40" i="9" s="1"/>
  <c r="T38" i="10"/>
  <c r="L38" i="10"/>
  <c r="D38" i="10"/>
  <c r="D40" i="10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P38" i="6" s="1"/>
  <c r="O36" i="6"/>
  <c r="N36" i="6"/>
  <c r="M36" i="6"/>
  <c r="L36" i="6"/>
  <c r="K36" i="6"/>
  <c r="J36" i="6"/>
  <c r="I36" i="6"/>
  <c r="H36" i="6"/>
  <c r="H38" i="6" s="1"/>
  <c r="G36" i="6"/>
  <c r="F36" i="6"/>
  <c r="E36" i="6"/>
  <c r="D36" i="6"/>
  <c r="C36" i="6"/>
  <c r="AA36" i="7"/>
  <c r="Z36" i="7"/>
  <c r="Y36" i="7"/>
  <c r="Y38" i="7" s="1"/>
  <c r="Y40" i="7" s="1"/>
  <c r="X36" i="7"/>
  <c r="W36" i="7"/>
  <c r="V36" i="7"/>
  <c r="U36" i="7"/>
  <c r="T36" i="7"/>
  <c r="S36" i="7"/>
  <c r="R36" i="7"/>
  <c r="Q36" i="7"/>
  <c r="Q38" i="7" s="1"/>
  <c r="P36" i="7"/>
  <c r="O36" i="7"/>
  <c r="N36" i="7"/>
  <c r="M36" i="7"/>
  <c r="L36" i="7"/>
  <c r="K36" i="7"/>
  <c r="J36" i="7"/>
  <c r="I36" i="7"/>
  <c r="I38" i="7" s="1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J38" i="8" s="1"/>
  <c r="I36" i="8"/>
  <c r="H36" i="8"/>
  <c r="G36" i="8"/>
  <c r="F36" i="8"/>
  <c r="E36" i="8"/>
  <c r="D36" i="8"/>
  <c r="C36" i="8"/>
  <c r="AA36" i="9"/>
  <c r="AA38" i="9" s="1"/>
  <c r="AA40" i="9" s="1"/>
  <c r="Y36" i="9"/>
  <c r="X36" i="9"/>
  <c r="W36" i="9"/>
  <c r="V36" i="9"/>
  <c r="U36" i="9"/>
  <c r="T36" i="9"/>
  <c r="S36" i="9"/>
  <c r="R36" i="9"/>
  <c r="R38" i="9" s="1"/>
  <c r="Q36" i="9"/>
  <c r="P36" i="9"/>
  <c r="O36" i="9"/>
  <c r="N36" i="9"/>
  <c r="M36" i="9"/>
  <c r="L36" i="9"/>
  <c r="K36" i="9"/>
  <c r="J36" i="9"/>
  <c r="J38" i="9" s="1"/>
  <c r="I36" i="9"/>
  <c r="H36" i="9"/>
  <c r="G36" i="9"/>
  <c r="F36" i="9"/>
  <c r="E36" i="9"/>
  <c r="D36" i="9"/>
  <c r="C36" i="9"/>
  <c r="AA36" i="10"/>
  <c r="AA38" i="10" s="1"/>
  <c r="Y36" i="10"/>
  <c r="X36" i="10"/>
  <c r="Z36" i="10" s="1"/>
  <c r="W36" i="10"/>
  <c r="V36" i="10"/>
  <c r="U36" i="10"/>
  <c r="T36" i="10"/>
  <c r="S36" i="10"/>
  <c r="R36" i="10"/>
  <c r="R38" i="10" s="1"/>
  <c r="Q36" i="10"/>
  <c r="P36" i="10"/>
  <c r="O36" i="10"/>
  <c r="N36" i="10"/>
  <c r="M36" i="10"/>
  <c r="L36" i="10"/>
  <c r="K36" i="10"/>
  <c r="J36" i="10"/>
  <c r="J38" i="10" s="1"/>
  <c r="I36" i="10"/>
  <c r="H36" i="10"/>
  <c r="G36" i="10"/>
  <c r="F36" i="10"/>
  <c r="E36" i="10"/>
  <c r="D36" i="10"/>
  <c r="C36" i="10"/>
  <c r="AA36" i="11"/>
  <c r="AA38" i="11" s="1"/>
  <c r="AA40" i="11" s="1"/>
  <c r="Z36" i="11"/>
  <c r="Y36" i="11"/>
  <c r="X36" i="11"/>
  <c r="W36" i="11"/>
  <c r="V36" i="11"/>
  <c r="U36" i="11"/>
  <c r="T36" i="11"/>
  <c r="T38" i="11" s="1"/>
  <c r="S36" i="11"/>
  <c r="R36" i="11"/>
  <c r="R38" i="11" s="1"/>
  <c r="Q36" i="11"/>
  <c r="P36" i="11"/>
  <c r="O36" i="11"/>
  <c r="N36" i="11"/>
  <c r="M36" i="11"/>
  <c r="L36" i="11"/>
  <c r="L38" i="11" s="1"/>
  <c r="K36" i="11"/>
  <c r="J36" i="11"/>
  <c r="J38" i="11" s="1"/>
  <c r="I36" i="11"/>
  <c r="H36" i="11"/>
  <c r="G36" i="11"/>
  <c r="F36" i="11"/>
  <c r="E36" i="11"/>
  <c r="D36" i="11"/>
  <c r="D38" i="11" s="1"/>
  <c r="D40" i="11" s="1"/>
  <c r="C36" i="11"/>
  <c r="AA36" i="12"/>
  <c r="AA38" i="12" s="1"/>
  <c r="AA40" i="12" s="1"/>
  <c r="Y36" i="12"/>
  <c r="X36" i="12"/>
  <c r="Z36" i="12" s="1"/>
  <c r="W36" i="12"/>
  <c r="V36" i="12"/>
  <c r="U36" i="12"/>
  <c r="T36" i="12"/>
  <c r="T38" i="12" s="1"/>
  <c r="S36" i="12"/>
  <c r="R36" i="12"/>
  <c r="R38" i="12" s="1"/>
  <c r="Q36" i="12"/>
  <c r="P36" i="12"/>
  <c r="O36" i="12"/>
  <c r="N36" i="12"/>
  <c r="M36" i="12"/>
  <c r="L36" i="12"/>
  <c r="L38" i="12" s="1"/>
  <c r="K36" i="12"/>
  <c r="J36" i="12"/>
  <c r="J38" i="12" s="1"/>
  <c r="I36" i="12"/>
  <c r="H36" i="12"/>
  <c r="G36" i="12"/>
  <c r="F36" i="12"/>
  <c r="E36" i="12"/>
  <c r="D36" i="12"/>
  <c r="D38" i="12" s="1"/>
  <c r="D40" i="12" s="1"/>
  <c r="C36" i="12"/>
  <c r="AA36" i="1"/>
  <c r="AA38" i="1" s="1"/>
  <c r="Y36" i="1"/>
  <c r="X36" i="1"/>
  <c r="Z36" i="1" s="1"/>
  <c r="W36" i="1"/>
  <c r="V36" i="1"/>
  <c r="U36" i="1"/>
  <c r="T36" i="1"/>
  <c r="T38" i="1" s="1"/>
  <c r="S36" i="1"/>
  <c r="R36" i="1"/>
  <c r="R38" i="1" s="1"/>
  <c r="Q36" i="1"/>
  <c r="P36" i="1"/>
  <c r="O36" i="1"/>
  <c r="N36" i="1"/>
  <c r="M36" i="1"/>
  <c r="L36" i="1"/>
  <c r="L38" i="1" s="1"/>
  <c r="K36" i="1"/>
  <c r="J36" i="1"/>
  <c r="J38" i="1" s="1"/>
  <c r="I36" i="1"/>
  <c r="H36" i="1"/>
  <c r="G36" i="1"/>
  <c r="F36" i="1"/>
  <c r="E36" i="1"/>
  <c r="D36" i="1"/>
  <c r="D38" i="1" s="1"/>
  <c r="D40" i="1" s="1"/>
  <c r="C36" i="1"/>
  <c r="AA27" i="2"/>
  <c r="Y27" i="2"/>
  <c r="X27" i="2"/>
  <c r="Z27" i="2" s="1"/>
  <c r="W27" i="2"/>
  <c r="V27" i="2"/>
  <c r="U27" i="2"/>
  <c r="T27" i="2"/>
  <c r="S27" i="2"/>
  <c r="R27" i="2"/>
  <c r="R38" i="2" s="1"/>
  <c r="Q27" i="2"/>
  <c r="P27" i="2"/>
  <c r="O27" i="2"/>
  <c r="N27" i="2"/>
  <c r="M27" i="2"/>
  <c r="L27" i="2"/>
  <c r="K27" i="2"/>
  <c r="J27" i="2"/>
  <c r="J38" i="2" s="1"/>
  <c r="I27" i="2"/>
  <c r="H27" i="2"/>
  <c r="G27" i="2"/>
  <c r="F27" i="2"/>
  <c r="E27" i="2"/>
  <c r="D27" i="2"/>
  <c r="C27" i="2"/>
  <c r="AA27" i="3"/>
  <c r="AA38" i="3" s="1"/>
  <c r="AA40" i="3" s="1"/>
  <c r="Y27" i="3"/>
  <c r="X27" i="3"/>
  <c r="W27" i="3"/>
  <c r="V27" i="3"/>
  <c r="U27" i="3"/>
  <c r="T27" i="3"/>
  <c r="T38" i="3" s="1"/>
  <c r="S27" i="3"/>
  <c r="R27" i="3"/>
  <c r="Q27" i="3"/>
  <c r="P27" i="3"/>
  <c r="O27" i="3"/>
  <c r="N27" i="3"/>
  <c r="M27" i="3"/>
  <c r="L27" i="3"/>
  <c r="L38" i="3" s="1"/>
  <c r="K27" i="3"/>
  <c r="J27" i="3"/>
  <c r="J38" i="3" s="1"/>
  <c r="I27" i="3"/>
  <c r="H27" i="3"/>
  <c r="G27" i="3"/>
  <c r="F27" i="3"/>
  <c r="E27" i="3"/>
  <c r="D27" i="3"/>
  <c r="D38" i="3" s="1"/>
  <c r="D40" i="3" s="1"/>
  <c r="C27" i="3"/>
  <c r="AA27" i="4"/>
  <c r="AA38" i="4" s="1"/>
  <c r="AA40" i="4" s="1"/>
  <c r="Y27" i="4"/>
  <c r="X27" i="4"/>
  <c r="W27" i="4"/>
  <c r="V27" i="4"/>
  <c r="U27" i="4"/>
  <c r="T27" i="4"/>
  <c r="T38" i="4" s="1"/>
  <c r="S27" i="4"/>
  <c r="R27" i="4"/>
  <c r="Q27" i="4"/>
  <c r="P27" i="4"/>
  <c r="O27" i="4"/>
  <c r="N27" i="4"/>
  <c r="M27" i="4"/>
  <c r="L27" i="4"/>
  <c r="L38" i="4" s="1"/>
  <c r="K27" i="4"/>
  <c r="J27" i="4"/>
  <c r="I27" i="4"/>
  <c r="H27" i="4"/>
  <c r="G27" i="4"/>
  <c r="F27" i="4"/>
  <c r="E27" i="4"/>
  <c r="D27" i="4"/>
  <c r="D38" i="4" s="1"/>
  <c r="D40" i="4" s="1"/>
  <c r="C27" i="4"/>
  <c r="AA27" i="5"/>
  <c r="AA38" i="5" s="1"/>
  <c r="AA40" i="5" s="1"/>
  <c r="Y27" i="5"/>
  <c r="X27" i="5"/>
  <c r="Z27" i="5" s="1"/>
  <c r="W27" i="5"/>
  <c r="V27" i="5"/>
  <c r="U27" i="5"/>
  <c r="T27" i="5"/>
  <c r="T38" i="5" s="1"/>
  <c r="S27" i="5"/>
  <c r="R27" i="5"/>
  <c r="Q27" i="5"/>
  <c r="P27" i="5"/>
  <c r="O27" i="5"/>
  <c r="N27" i="5"/>
  <c r="M27" i="5"/>
  <c r="L27" i="5"/>
  <c r="L38" i="5" s="1"/>
  <c r="K27" i="5"/>
  <c r="J27" i="5"/>
  <c r="I27" i="5"/>
  <c r="H27" i="5"/>
  <c r="G27" i="5"/>
  <c r="F27" i="5"/>
  <c r="E27" i="5"/>
  <c r="D27" i="5"/>
  <c r="D38" i="5" s="1"/>
  <c r="D40" i="5" s="1"/>
  <c r="C27" i="5"/>
  <c r="AA27" i="6"/>
  <c r="Y27" i="6"/>
  <c r="X27" i="6"/>
  <c r="Z27" i="6" s="1"/>
  <c r="W27" i="6"/>
  <c r="V27" i="6"/>
  <c r="U27" i="6"/>
  <c r="T27" i="6"/>
  <c r="T38" i="6" s="1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F27" i="6"/>
  <c r="E27" i="6"/>
  <c r="D27" i="6"/>
  <c r="D38" i="6" s="1"/>
  <c r="D40" i="6" s="1"/>
  <c r="C27" i="6"/>
  <c r="AA27" i="7"/>
  <c r="Y27" i="7"/>
  <c r="X27" i="7"/>
  <c r="Z27" i="7" s="1"/>
  <c r="W27" i="7"/>
  <c r="V27" i="7"/>
  <c r="U27" i="7"/>
  <c r="U38" i="7" s="1"/>
  <c r="T27" i="7"/>
  <c r="S27" i="7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E38" i="7" s="1"/>
  <c r="E40" i="7" s="1"/>
  <c r="D27" i="7"/>
  <c r="C27" i="7"/>
  <c r="AA27" i="8"/>
  <c r="Z27" i="8"/>
  <c r="Y27" i="8"/>
  <c r="X27" i="8"/>
  <c r="W27" i="8"/>
  <c r="V27" i="8"/>
  <c r="V38" i="8" s="1"/>
  <c r="U27" i="8"/>
  <c r="T27" i="8"/>
  <c r="S27" i="8"/>
  <c r="R27" i="8"/>
  <c r="Q27" i="8"/>
  <c r="P27" i="8"/>
  <c r="O27" i="8"/>
  <c r="N27" i="8"/>
  <c r="N38" i="8" s="1"/>
  <c r="M27" i="8"/>
  <c r="L27" i="8"/>
  <c r="K27" i="8"/>
  <c r="J27" i="8"/>
  <c r="I27" i="8"/>
  <c r="H27" i="8"/>
  <c r="G27" i="8"/>
  <c r="F27" i="8"/>
  <c r="F38" i="8" s="1"/>
  <c r="F40" i="8" s="1"/>
  <c r="E27" i="8"/>
  <c r="D27" i="8"/>
  <c r="C27" i="8"/>
  <c r="AA27" i="9"/>
  <c r="Y27" i="9"/>
  <c r="X27" i="9"/>
  <c r="Z27" i="9" s="1"/>
  <c r="W27" i="9"/>
  <c r="V27" i="9"/>
  <c r="V38" i="9" s="1"/>
  <c r="U27" i="9"/>
  <c r="T27" i="9"/>
  <c r="S27" i="9"/>
  <c r="R27" i="9"/>
  <c r="Q27" i="9"/>
  <c r="P27" i="9"/>
  <c r="O27" i="9"/>
  <c r="N27" i="9"/>
  <c r="N38" i="9" s="1"/>
  <c r="M27" i="9"/>
  <c r="L27" i="9"/>
  <c r="K27" i="9"/>
  <c r="J27" i="9"/>
  <c r="I27" i="9"/>
  <c r="H27" i="9"/>
  <c r="G27" i="9"/>
  <c r="F27" i="9"/>
  <c r="F38" i="9" s="1"/>
  <c r="F40" i="9" s="1"/>
  <c r="E27" i="9"/>
  <c r="D27" i="9"/>
  <c r="C27" i="9"/>
  <c r="AA27" i="10"/>
  <c r="Y27" i="10"/>
  <c r="X27" i="10"/>
  <c r="W27" i="10"/>
  <c r="V27" i="10"/>
  <c r="V38" i="10" s="1"/>
  <c r="U27" i="10"/>
  <c r="T27" i="10"/>
  <c r="S27" i="10"/>
  <c r="R27" i="10"/>
  <c r="Q27" i="10"/>
  <c r="P27" i="10"/>
  <c r="O27" i="10"/>
  <c r="N27" i="10"/>
  <c r="N38" i="10" s="1"/>
  <c r="M27" i="10"/>
  <c r="L27" i="10"/>
  <c r="K27" i="10"/>
  <c r="J27" i="10"/>
  <c r="I27" i="10"/>
  <c r="H27" i="10"/>
  <c r="G27" i="10"/>
  <c r="F27" i="10"/>
  <c r="F38" i="10" s="1"/>
  <c r="F40" i="10" s="1"/>
  <c r="E27" i="10"/>
  <c r="D27" i="10"/>
  <c r="C27" i="10"/>
  <c r="AA27" i="11"/>
  <c r="Y27" i="11"/>
  <c r="X27" i="11"/>
  <c r="Z27" i="11" s="1"/>
  <c r="W27" i="11"/>
  <c r="V27" i="11"/>
  <c r="V38" i="11" s="1"/>
  <c r="U27" i="11"/>
  <c r="T27" i="11"/>
  <c r="S27" i="11"/>
  <c r="R27" i="11"/>
  <c r="Q27" i="11"/>
  <c r="P27" i="11"/>
  <c r="O27" i="11"/>
  <c r="N27" i="11"/>
  <c r="N38" i="11" s="1"/>
  <c r="M27" i="11"/>
  <c r="L27" i="11"/>
  <c r="K27" i="11"/>
  <c r="J27" i="11"/>
  <c r="I27" i="11"/>
  <c r="H27" i="11"/>
  <c r="G27" i="11"/>
  <c r="F27" i="11"/>
  <c r="F38" i="11" s="1"/>
  <c r="F40" i="11" s="1"/>
  <c r="E27" i="11"/>
  <c r="D27" i="11"/>
  <c r="C27" i="11"/>
  <c r="AA27" i="12"/>
  <c r="Y27" i="12"/>
  <c r="X27" i="12"/>
  <c r="W27" i="12"/>
  <c r="V27" i="12"/>
  <c r="V38" i="12" s="1"/>
  <c r="U27" i="12"/>
  <c r="T27" i="12"/>
  <c r="S27" i="12"/>
  <c r="R27" i="12"/>
  <c r="Q27" i="12"/>
  <c r="P27" i="12"/>
  <c r="O27" i="12"/>
  <c r="N27" i="12"/>
  <c r="N38" i="12" s="1"/>
  <c r="M27" i="12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AA27" i="1"/>
  <c r="Y27" i="1"/>
  <c r="X27" i="1"/>
  <c r="Z27" i="1" s="1"/>
  <c r="W27" i="1"/>
  <c r="V27" i="1"/>
  <c r="V38" i="1" s="1"/>
  <c r="U27" i="1"/>
  <c r="T27" i="1"/>
  <c r="S27" i="1"/>
  <c r="R27" i="1"/>
  <c r="Q27" i="1"/>
  <c r="P27" i="1"/>
  <c r="O27" i="1"/>
  <c r="N27" i="1"/>
  <c r="N38" i="1" s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U38" i="2" s="1"/>
  <c r="T17" i="2"/>
  <c r="S17" i="2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AA17" i="3"/>
  <c r="Y17" i="3"/>
  <c r="X17" i="3"/>
  <c r="W17" i="3"/>
  <c r="W38" i="3" s="1"/>
  <c r="V17" i="3"/>
  <c r="V38" i="3" s="1"/>
  <c r="U17" i="3"/>
  <c r="U38" i="3" s="1"/>
  <c r="T17" i="3"/>
  <c r="S17" i="3"/>
  <c r="R17" i="3"/>
  <c r="Q17" i="3"/>
  <c r="P17" i="3"/>
  <c r="O17" i="3"/>
  <c r="O38" i="3" s="1"/>
  <c r="N17" i="3"/>
  <c r="N38" i="3" s="1"/>
  <c r="M17" i="3"/>
  <c r="M38" i="3" s="1"/>
  <c r="L17" i="3"/>
  <c r="K17" i="3"/>
  <c r="K38" i="3" s="1"/>
  <c r="J17" i="3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X17" i="4"/>
  <c r="Z17" i="4" s="1"/>
  <c r="W17" i="4"/>
  <c r="W38" i="4" s="1"/>
  <c r="V17" i="4"/>
  <c r="V38" i="4" s="1"/>
  <c r="U17" i="4"/>
  <c r="U38" i="4" s="1"/>
  <c r="T17" i="4"/>
  <c r="S17" i="4"/>
  <c r="S38" i="4" s="1"/>
  <c r="R17" i="4"/>
  <c r="Q17" i="4"/>
  <c r="P17" i="4"/>
  <c r="O17" i="4"/>
  <c r="O38" i="4" s="1"/>
  <c r="N17" i="4"/>
  <c r="N38" i="4" s="1"/>
  <c r="M17" i="4"/>
  <c r="M38" i="4" s="1"/>
  <c r="L17" i="4"/>
  <c r="K17" i="4"/>
  <c r="J17" i="4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X17" i="5"/>
  <c r="W17" i="5"/>
  <c r="W38" i="5" s="1"/>
  <c r="V17" i="5"/>
  <c r="V38" i="5" s="1"/>
  <c r="U17" i="5"/>
  <c r="U38" i="5" s="1"/>
  <c r="T17" i="5"/>
  <c r="S17" i="5"/>
  <c r="S38" i="5" s="1"/>
  <c r="R17" i="5"/>
  <c r="Q17" i="5"/>
  <c r="P17" i="5"/>
  <c r="P38" i="5" s="1"/>
  <c r="O17" i="5"/>
  <c r="O38" i="5" s="1"/>
  <c r="N17" i="5"/>
  <c r="N38" i="5" s="1"/>
  <c r="M17" i="5"/>
  <c r="M38" i="5" s="1"/>
  <c r="L17" i="5"/>
  <c r="K17" i="5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AA17" i="6"/>
  <c r="Y17" i="6"/>
  <c r="X17" i="6"/>
  <c r="W17" i="6"/>
  <c r="W38" i="6" s="1"/>
  <c r="V17" i="6"/>
  <c r="V38" i="6" s="1"/>
  <c r="U17" i="6"/>
  <c r="U38" i="6" s="1"/>
  <c r="T17" i="6"/>
  <c r="S17" i="6"/>
  <c r="R17" i="6"/>
  <c r="Q17" i="6"/>
  <c r="P17" i="6"/>
  <c r="O17" i="6"/>
  <c r="O38" i="6" s="1"/>
  <c r="N17" i="6"/>
  <c r="N38" i="6" s="1"/>
  <c r="M17" i="6"/>
  <c r="M38" i="6" s="1"/>
  <c r="L17" i="6"/>
  <c r="K17" i="6"/>
  <c r="J17" i="6"/>
  <c r="I17" i="6"/>
  <c r="H17" i="6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C17" i="6"/>
  <c r="AA17" i="7"/>
  <c r="Y17" i="7"/>
  <c r="X17" i="7"/>
  <c r="X38" i="7" s="1"/>
  <c r="W17" i="7"/>
  <c r="W38" i="7" s="1"/>
  <c r="V17" i="7"/>
  <c r="V38" i="7" s="1"/>
  <c r="U17" i="7"/>
  <c r="T17" i="7"/>
  <c r="S17" i="7"/>
  <c r="R17" i="7"/>
  <c r="Q17" i="7"/>
  <c r="P17" i="7"/>
  <c r="P38" i="7" s="1"/>
  <c r="O17" i="7"/>
  <c r="O38" i="7" s="1"/>
  <c r="N17" i="7"/>
  <c r="M17" i="7"/>
  <c r="L17" i="7"/>
  <c r="K17" i="7"/>
  <c r="J17" i="7"/>
  <c r="I17" i="7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C17" i="7"/>
  <c r="AA17" i="8"/>
  <c r="Y17" i="8"/>
  <c r="Y38" i="8" s="1"/>
  <c r="Y40" i="8" s="1"/>
  <c r="X17" i="8"/>
  <c r="Z17" i="8" s="1"/>
  <c r="W17" i="8"/>
  <c r="W38" i="8" s="1"/>
  <c r="V17" i="8"/>
  <c r="U17" i="8"/>
  <c r="T17" i="8"/>
  <c r="S17" i="8"/>
  <c r="R17" i="8"/>
  <c r="Q17" i="8"/>
  <c r="Q38" i="8" s="1"/>
  <c r="P17" i="8"/>
  <c r="P38" i="8" s="1"/>
  <c r="O17" i="8"/>
  <c r="O38" i="8" s="1"/>
  <c r="N17" i="8"/>
  <c r="M17" i="8"/>
  <c r="L17" i="8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D17" i="8"/>
  <c r="C17" i="8"/>
  <c r="AA17" i="9"/>
  <c r="Y17" i="9"/>
  <c r="Y38" i="9" s="1"/>
  <c r="Y40" i="9" s="1"/>
  <c r="X17" i="9"/>
  <c r="Z17" i="9" s="1"/>
  <c r="W17" i="9"/>
  <c r="W38" i="9" s="1"/>
  <c r="V17" i="9"/>
  <c r="U17" i="9"/>
  <c r="T17" i="9"/>
  <c r="S17" i="9"/>
  <c r="R17" i="9"/>
  <c r="Q17" i="9"/>
  <c r="Q38" i="9" s="1"/>
  <c r="P17" i="9"/>
  <c r="P38" i="9" s="1"/>
  <c r="O17" i="9"/>
  <c r="O38" i="9" s="1"/>
  <c r="N17" i="9"/>
  <c r="M17" i="9"/>
  <c r="L17" i="9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D17" i="9"/>
  <c r="C17" i="9"/>
  <c r="AA17" i="10"/>
  <c r="Y17" i="10"/>
  <c r="Y38" i="10" s="1"/>
  <c r="Y40" i="10" s="1"/>
  <c r="X17" i="10"/>
  <c r="Z17" i="10" s="1"/>
  <c r="W17" i="10"/>
  <c r="W38" i="10" s="1"/>
  <c r="V17" i="10"/>
  <c r="U17" i="10"/>
  <c r="T17" i="10"/>
  <c r="S17" i="10"/>
  <c r="R17" i="10"/>
  <c r="Q17" i="10"/>
  <c r="Q38" i="10" s="1"/>
  <c r="P17" i="10"/>
  <c r="P38" i="10" s="1"/>
  <c r="O17" i="10"/>
  <c r="O38" i="10" s="1"/>
  <c r="N17" i="10"/>
  <c r="M17" i="10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D17" i="10"/>
  <c r="C17" i="10"/>
  <c r="AA17" i="11"/>
  <c r="Y17" i="11"/>
  <c r="Y38" i="11" s="1"/>
  <c r="Y40" i="11" s="1"/>
  <c r="X17" i="11"/>
  <c r="Z17" i="11" s="1"/>
  <c r="W17" i="11"/>
  <c r="W38" i="11" s="1"/>
  <c r="V17" i="11"/>
  <c r="U17" i="11"/>
  <c r="T17" i="11"/>
  <c r="S17" i="11"/>
  <c r="R17" i="11"/>
  <c r="Q17" i="11"/>
  <c r="Q38" i="11" s="1"/>
  <c r="P17" i="11"/>
  <c r="P38" i="11" s="1"/>
  <c r="O17" i="11"/>
  <c r="O38" i="11" s="1"/>
  <c r="N17" i="11"/>
  <c r="M17" i="11"/>
  <c r="L17" i="1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D17" i="11"/>
  <c r="C17" i="11"/>
  <c r="AA17" i="12"/>
  <c r="Y17" i="12"/>
  <c r="Y38" i="12" s="1"/>
  <c r="Y40" i="12" s="1"/>
  <c r="X17" i="12"/>
  <c r="Z17" i="12" s="1"/>
  <c r="W17" i="12"/>
  <c r="W38" i="12" s="1"/>
  <c r="V17" i="12"/>
  <c r="U17" i="12"/>
  <c r="T17" i="12"/>
  <c r="S17" i="12"/>
  <c r="R17" i="12"/>
  <c r="Q17" i="12"/>
  <c r="Q38" i="12" s="1"/>
  <c r="P17" i="12"/>
  <c r="P38" i="12" s="1"/>
  <c r="O17" i="12"/>
  <c r="O38" i="12" s="1"/>
  <c r="N17" i="12"/>
  <c r="M17" i="12"/>
  <c r="L17" i="12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E17" i="12"/>
  <c r="D17" i="12"/>
  <c r="C17" i="12"/>
  <c r="AA17" i="1"/>
  <c r="Y17" i="1"/>
  <c r="Y38" i="1" s="1"/>
  <c r="X17" i="1"/>
  <c r="Z17" i="1" s="1"/>
  <c r="W17" i="1"/>
  <c r="W38" i="1" s="1"/>
  <c r="V17" i="1"/>
  <c r="U17" i="1"/>
  <c r="T17" i="1"/>
  <c r="S17" i="1"/>
  <c r="S38" i="1" s="1"/>
  <c r="R17" i="1"/>
  <c r="Q17" i="1"/>
  <c r="Q38" i="1" s="1"/>
  <c r="P17" i="1"/>
  <c r="P38" i="1" s="1"/>
  <c r="O17" i="1"/>
  <c r="O38" i="1" s="1"/>
  <c r="N17" i="1"/>
  <c r="M17" i="1"/>
  <c r="L17" i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D17" i="1"/>
  <c r="C17" i="1"/>
  <c r="X38" i="12" l="1"/>
  <c r="X38" i="8"/>
  <c r="Y40" i="1"/>
  <c r="Y38" i="4"/>
  <c r="Y40" i="4" s="1"/>
  <c r="I38" i="3"/>
  <c r="Y38" i="3"/>
  <c r="Y40" i="3" s="1"/>
  <c r="X38" i="10"/>
  <c r="Z17" i="7"/>
  <c r="Q38" i="6"/>
  <c r="I38" i="4"/>
  <c r="C38" i="12"/>
  <c r="C40" i="12" s="1"/>
  <c r="S38" i="12"/>
  <c r="C38" i="11"/>
  <c r="C40" i="11" s="1"/>
  <c r="K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6"/>
  <c r="AA40" i="6" s="1"/>
  <c r="J38" i="5"/>
  <c r="R38" i="5"/>
  <c r="H38" i="4"/>
  <c r="H40" i="4" s="1"/>
  <c r="I39" i="4" s="1"/>
  <c r="I40" i="4" s="1"/>
  <c r="P38" i="4"/>
  <c r="Z27" i="4"/>
  <c r="X38" i="4"/>
  <c r="H38" i="3"/>
  <c r="H40" i="3" s="1"/>
  <c r="I39" i="3" s="1"/>
  <c r="I40" i="3" s="1"/>
  <c r="P38" i="3"/>
  <c r="Z27" i="3"/>
  <c r="X38" i="3"/>
  <c r="AA38" i="8"/>
  <c r="AA40" i="8" s="1"/>
  <c r="Y38" i="6"/>
  <c r="Y40" i="6" s="1"/>
  <c r="I38" i="5"/>
  <c r="I40" i="5" s="1"/>
  <c r="Y38" i="5"/>
  <c r="Y40" i="5" s="1"/>
  <c r="Q38" i="4"/>
  <c r="Q38" i="3"/>
  <c r="C38" i="1"/>
  <c r="C40" i="1" s="1"/>
  <c r="K38" i="1"/>
  <c r="K38" i="12"/>
  <c r="S38" i="11"/>
  <c r="D38" i="7"/>
  <c r="D40" i="7" s="1"/>
  <c r="L38" i="7"/>
  <c r="T38" i="7"/>
  <c r="C38" i="6"/>
  <c r="C40" i="6" s="1"/>
  <c r="K38" i="6"/>
  <c r="S38" i="6"/>
  <c r="C38" i="2"/>
  <c r="C40" i="2" s="1"/>
  <c r="K38" i="2"/>
  <c r="S38" i="2"/>
  <c r="X38" i="1"/>
  <c r="X40" i="1" s="1"/>
  <c r="X38" i="11"/>
  <c r="X38" i="9"/>
  <c r="J38" i="7"/>
  <c r="R38" i="7"/>
  <c r="I38" i="6"/>
  <c r="I40" i="6" s="1"/>
  <c r="Q38" i="5"/>
  <c r="E38" i="1"/>
  <c r="E40" i="1" s="1"/>
  <c r="M38" i="1"/>
  <c r="U38" i="1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2"/>
  <c r="D40" i="2" s="1"/>
  <c r="L38" i="2"/>
  <c r="T38" i="2"/>
  <c r="X40" i="7"/>
  <c r="Z40" i="7" s="1"/>
  <c r="Z38" i="7"/>
  <c r="Z36" i="6"/>
  <c r="X38" i="6"/>
  <c r="Z17" i="6"/>
  <c r="Z17" i="5"/>
  <c r="Z17" i="3"/>
  <c r="Z27" i="12"/>
  <c r="Z27" i="10"/>
  <c r="X38" i="5"/>
  <c r="Z36" i="9"/>
  <c r="X38" i="2"/>
  <c r="J40" i="1"/>
  <c r="K39" i="1"/>
  <c r="J40" i="10"/>
  <c r="K39" i="10"/>
  <c r="J40" i="2"/>
  <c r="K39" i="2"/>
  <c r="J40" i="9"/>
  <c r="K39" i="9"/>
  <c r="J40" i="11"/>
  <c r="K39" i="11"/>
  <c r="K39" i="12"/>
  <c r="K39" i="7"/>
  <c r="J40" i="7"/>
  <c r="J40" i="8"/>
  <c r="K39" i="8"/>
  <c r="J40" i="5" l="1"/>
  <c r="K39" i="5"/>
  <c r="J40" i="4"/>
  <c r="K39" i="4"/>
  <c r="J40" i="3"/>
  <c r="K39" i="3"/>
  <c r="K40" i="3" s="1"/>
  <c r="L39" i="3" s="1"/>
  <c r="L40" i="3" s="1"/>
  <c r="M39" i="3" s="1"/>
  <c r="M40" i="3" s="1"/>
  <c r="J40" i="6"/>
  <c r="K39" i="6"/>
  <c r="N39" i="6" s="1"/>
  <c r="Z38" i="9"/>
  <c r="X40" i="9"/>
  <c r="Z40" i="9" s="1"/>
  <c r="Z38" i="1"/>
  <c r="Z38" i="11"/>
  <c r="X40" i="11"/>
  <c r="Z40" i="11" s="1"/>
  <c r="Z38" i="10"/>
  <c r="X40" i="10"/>
  <c r="Z40" i="10" s="1"/>
  <c r="Z38" i="6"/>
  <c r="X40" i="6"/>
  <c r="Z40" i="1"/>
  <c r="Z38" i="4"/>
  <c r="X40" i="4"/>
  <c r="Z40" i="4" s="1"/>
  <c r="Z38" i="12"/>
  <c r="X40" i="12"/>
  <c r="Z40" i="12" s="1"/>
  <c r="X40" i="3"/>
  <c r="Z40" i="3" s="1"/>
  <c r="Z38" i="3"/>
  <c r="X40" i="8"/>
  <c r="Z40" i="8" s="1"/>
  <c r="Z38" i="8"/>
  <c r="Z38" i="2"/>
  <c r="X40" i="2"/>
  <c r="Z40" i="2" s="1"/>
  <c r="Z38" i="5"/>
  <c r="X40" i="5"/>
  <c r="Z40" i="5" s="1"/>
  <c r="Z40" i="6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11"/>
  <c r="K40" i="11"/>
  <c r="L39" i="11" s="1"/>
  <c r="L40" i="11" s="1"/>
  <c r="M39" i="11" s="1"/>
  <c r="M40" i="11" s="1"/>
  <c r="K40" i="6" l="1"/>
  <c r="L39" i="6" s="1"/>
  <c r="L40" i="6" s="1"/>
  <c r="M39" i="6" s="1"/>
  <c r="M40" i="6" s="1"/>
  <c r="N39" i="3"/>
  <c r="K40" i="5"/>
  <c r="L39" i="5" s="1"/>
  <c r="L40" i="5" s="1"/>
  <c r="M39" i="5" s="1"/>
  <c r="M40" i="5" s="1"/>
  <c r="N39" i="5"/>
  <c r="N40" i="6"/>
  <c r="O39" i="6"/>
  <c r="O39" i="11"/>
  <c r="N40" i="11"/>
  <c r="O39" i="4"/>
  <c r="N40" i="4"/>
  <c r="O39" i="1"/>
  <c r="N40" i="1"/>
  <c r="O39" i="10"/>
  <c r="N40" i="10"/>
  <c r="N40" i="9"/>
  <c r="O39" i="9"/>
  <c r="N40" i="3"/>
  <c r="O39" i="3"/>
  <c r="N40" i="7"/>
  <c r="O39" i="7"/>
  <c r="O39" i="8"/>
  <c r="N40" i="8"/>
  <c r="O39" i="12"/>
  <c r="N40" i="12"/>
  <c r="O39" i="2"/>
  <c r="N40" i="2"/>
  <c r="O39" i="5" l="1"/>
  <c r="N40" i="5"/>
  <c r="O40" i="2"/>
  <c r="P39" i="2" s="1"/>
  <c r="P40" i="2" s="1"/>
  <c r="Q39" i="2" s="1"/>
  <c r="Q40" i="2" s="1"/>
  <c r="R39" i="2"/>
  <c r="O40" i="9"/>
  <c r="P39" i="9" s="1"/>
  <c r="P40" i="9" s="1"/>
  <c r="Q39" i="9" s="1"/>
  <c r="Q40" i="9" s="1"/>
  <c r="R39" i="9"/>
  <c r="R39" i="3"/>
  <c r="O40" i="3"/>
  <c r="P39" i="3" s="1"/>
  <c r="P40" i="3" s="1"/>
  <c r="Q39" i="3" s="1"/>
  <c r="Q40" i="3" s="1"/>
  <c r="O40" i="1"/>
  <c r="P39" i="1" s="1"/>
  <c r="P40" i="1" s="1"/>
  <c r="Q39" i="1" s="1"/>
  <c r="Q40" i="1" s="1"/>
  <c r="R39" i="1"/>
  <c r="O40" i="4"/>
  <c r="P39" i="4" s="1"/>
  <c r="P40" i="4" s="1"/>
  <c r="Q39" i="4" s="1"/>
  <c r="Q40" i="4" s="1"/>
  <c r="R39" i="4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R39" i="11"/>
  <c r="O40" i="11"/>
  <c r="P39" i="11" s="1"/>
  <c r="P40" i="11" s="1"/>
  <c r="Q39" i="11" s="1"/>
  <c r="Q40" i="11" s="1"/>
  <c r="O40" i="7"/>
  <c r="P39" i="7" s="1"/>
  <c r="P40" i="7" s="1"/>
  <c r="Q39" i="7" s="1"/>
  <c r="Q40" i="7" s="1"/>
  <c r="R39" i="7"/>
  <c r="O40" i="10"/>
  <c r="P39" i="10" s="1"/>
  <c r="P40" i="10" s="1"/>
  <c r="Q39" i="10" s="1"/>
  <c r="Q40" i="10" s="1"/>
  <c r="R39" i="10"/>
  <c r="O40" i="5" l="1"/>
  <c r="P39" i="5" s="1"/>
  <c r="P40" i="5" s="1"/>
  <c r="Q39" i="5" s="1"/>
  <c r="Q40" i="5" s="1"/>
  <c r="R39" i="5"/>
  <c r="S39" i="12"/>
  <c r="R40" i="12"/>
  <c r="R40" i="3"/>
  <c r="S39" i="3"/>
  <c r="S39" i="6"/>
  <c r="R40" i="6"/>
  <c r="S39" i="9"/>
  <c r="R40" i="9"/>
  <c r="R40" i="1"/>
  <c r="S39" i="1"/>
  <c r="R40" i="7"/>
  <c r="S39" i="7"/>
  <c r="R40" i="10"/>
  <c r="S39" i="10"/>
  <c r="R40" i="11"/>
  <c r="S39" i="11"/>
  <c r="S39" i="8"/>
  <c r="R40" i="8"/>
  <c r="S39" i="4"/>
  <c r="R40" i="4"/>
  <c r="R40" i="2"/>
  <c r="S39" i="2"/>
  <c r="R40" i="5" l="1"/>
  <c r="S39" i="5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11"/>
  <c r="S40" i="11"/>
  <c r="T39" i="11" s="1"/>
  <c r="T40" i="11" s="1"/>
  <c r="U39" i="11" s="1"/>
  <c r="U40" i="11" s="1"/>
  <c r="V40" i="11" s="1"/>
  <c r="W40" i="11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S40" i="5" l="1"/>
  <c r="T39" i="5" s="1"/>
  <c r="T40" i="5" s="1"/>
  <c r="U39" i="5" s="1"/>
  <c r="U40" i="5" s="1"/>
  <c r="V40" i="5" s="1"/>
  <c r="W40" i="5" s="1"/>
  <c r="V39" i="5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<sst xmlns="http://schemas.openxmlformats.org/spreadsheetml/2006/main" count="1260" uniqueCount="78">
  <si>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</si>
  <si>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</si>
  <si>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</si>
  <si>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</si>
  <si>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</si>
  <si>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</si>
  <si>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</si>
  <si>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</si>
  <si>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</si>
  <si>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</si>
  <si>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</si>
  <si>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</si>
  <si>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</si>
  <si>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</si>
  <si>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</si>
  <si>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</si>
  <si>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</si>
  <si>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</si>
  <si>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</si>
  <si>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</si>
  <si>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</si>
  <si>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</si>
  <si>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</si>
  <si>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</si>
  <si>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</si>
  <si>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</si>
  <si>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</si>
  <si>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</si>
  <si>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</si>
  <si>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</si>
  <si>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</si>
  <si>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</si>
  <si>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</si>
  <si>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</si>
  <si>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</si>
  <si>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</si>
  <si>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</si>
  <si>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</si>
  <si>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</si>
  <si>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</si>
  <si>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</si>
  <si>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</si>
  <si>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</si>
  <si>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</si>
  <si>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</si>
  <si>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</si>
  <si>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</si>
  <si>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</si>
  <si>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</si>
  <si>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</si>
  <si>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</si>
  <si>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</si>
  <si>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</si>
  <si>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</si>
  <si>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</si>
  <si>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</si>
  <si>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</si>
  <si>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</si>
  <si>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</si>
  <si>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</si>
  <si>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</si>
  <si>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</si>
  <si>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</si>
  <si>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</si>
  <si>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1st Quarter ended 30 September 2023 (Figures Finalised as at 2023/10/16)</t>
  </si>
  <si>
    <t>Gauteng: City of Tshwane (TSH) - Table C7 Quarterly Budgeted Cash Flows ( Energy sources                                     ) for 1st Quarter ended 30 September 2023 (Figures Finalised as at 2023/10/16)</t>
  </si>
  <si>
    <t>Gauteng: Emfuleni (GT421) - Table C7 Quarterly Budgeted Cash Flows ( Energy sources                                     ) for 1st Quarter ended 30 September 2023 (Figures Finalised as at 2023/10/16)</t>
  </si>
  <si>
    <t>Gauteng: Midvaal (GT422) - Table C7 Quarterly Budgeted Cash Flows ( Energy sources                                     ) for 1st Quarter ended 30 September 2023 (Figures Finalised as at 2023/10/16)</t>
  </si>
  <si>
    <t>Gauteng: Lesedi (GT423) - Table C7 Quarterly Budgeted Cash Flows ( Energy sources                                     ) for 1st Quarter ended 30 September 2023 (Figures Finalised as at 2023/10/16)</t>
  </si>
  <si>
    <t>Gauteng: Sedibeng (DC42) - Table C7 Quarterly Budgeted Cash Flows ( Energy sources                                     ) for 1st Quarter ended 30 September 2023 (Figures Finalised as at 2023/10/16)</t>
  </si>
  <si>
    <t>Gauteng: Mogale City (GT481) - Table C7 Quarterly Budgeted Cash Flows ( Energy sources                                     ) for 1st Quarter ended 30 September 2023 (Figures Finalised as at 2023/10/16)</t>
  </si>
  <si>
    <t>Gauteng: Merafong City (GT484) - Table C7 Quarterly Budgeted Cash Flows ( Energy sources                                     ) for 1st Quarter ended 30 September 2023 (Figures Finalised as at 2023/10/16)</t>
  </si>
  <si>
    <t>Gauteng: Rand West City (GT485) - Table C7 Quarterly Budgeted Cash Flows ( Energy sources                                     ) for 1st Quarter ended 30 September 2023 (Figures Finalised as at 2023/10/16)</t>
  </si>
  <si>
    <t>Gauteng: West Rand (DC48)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</si>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</sst>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-16822140223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-5268585581</v>
      </c>
      <c r="X14" s="20">
        <v>-4205535057</v>
      </c>
      <c r="Y14" s="20">
        <v>-1063050524</v>
      </c>
      <c r="Z14" s="21">
        <v>25.277414397737118</v>
      </c>
      <c r="AA14" s="22">
        <v>-16822140223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-16822140223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-5268585581</v>
      </c>
      <c r="X17" s="28">
        <f t="shared" si="0"/>
        <v>-4205535057</v>
      </c>
      <c r="Y17" s="28">
        <f t="shared" si="0"/>
        <v>-1063050524</v>
      </c>
      <c r="Z17" s="29">
        <f>+IF(X17&lt;&gt;0,+(Y17/X17)*100,0)</f>
        <v>25.277414397737118</v>
      </c>
      <c r="AA17" s="30">
        <f>SUM(AA6:AA16)</f>
        <v>-16822140223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-40204235</v>
      </c>
      <c r="F33" s="20">
        <v>-40204235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-10051059</v>
      </c>
      <c r="Y33" s="20">
        <v>10051059</v>
      </c>
      <c r="Z33" s="21">
        <v>-100</v>
      </c>
      <c r="AA33" s="22">
        <v>-40204235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-40204235</v>
      </c>
      <c r="F36" s="28">
        <f t="shared" si="2"/>
        <v>-40204235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-10051059</v>
      </c>
      <c r="Y36" s="28">
        <f t="shared" si="2"/>
        <v>10051059</v>
      </c>
      <c r="Z36" s="29">
        <f>+IF(X36&lt;&gt;0,+(Y36/X36)*100,0)</f>
        <v>-100</v>
      </c>
      <c r="AA36" s="30">
        <f>SUM(AA31:AA35)</f>
        <v>-40204235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-16862344458</v>
      </c>
      <c r="F38" s="2">
        <f t="shared" si="3"/>
        <v>-16862344458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-5268585581</v>
      </c>
      <c r="X38" s="2">
        <f t="shared" si="3"/>
        <v>-4215586116</v>
      </c>
      <c r="Y38" s="2">
        <f t="shared" si="3"/>
        <v>-1052999465</v>
      </c>
      <c r="Z38" s="34">
        <f>+IF(X38&lt;&gt;0,+(Y38/X38)*100,0)</f>
        <v>24.978720301867511</v>
      </c>
      <c r="AA38" s="35">
        <f>+AA17+AA27+AA36</f>
        <v>-16862344458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-5268585581</v>
      </c>
      <c r="M39" s="2">
        <f>+L40+M60</f>
        <v>-5268585581</v>
      </c>
      <c r="N39" s="2">
        <f>+K39</f>
        <v>-5268585581</v>
      </c>
      <c r="O39" s="2">
        <f>+M40+O60</f>
        <v>-5268585581</v>
      </c>
      <c r="P39" s="2">
        <f>+O40+P60</f>
        <v>-5268585581</v>
      </c>
      <c r="Q39" s="2">
        <f>+P40+Q60</f>
        <v>-5268585581</v>
      </c>
      <c r="R39" s="2">
        <f>+O39</f>
        <v>-5268585581</v>
      </c>
      <c r="S39" s="2">
        <f>+Q40+S60</f>
        <v>-5268585581</v>
      </c>
      <c r="T39" s="2">
        <f>+S40+T60</f>
        <v>-5268585581</v>
      </c>
      <c r="U39" s="2">
        <f>+T40+U60</f>
        <v>-5268585581</v>
      </c>
      <c r="V39" s="2">
        <f>+S39</f>
        <v>-5268585581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-16862344458</v>
      </c>
      <c r="F40" s="45">
        <f t="shared" si="4"/>
        <v>-16862344458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-5268585581</v>
      </c>
      <c r="L40" s="45">
        <f t="shared" si="4"/>
        <v>-5268585581</v>
      </c>
      <c r="M40" s="45">
        <f t="shared" si="4"/>
        <v>-5268585581</v>
      </c>
      <c r="N40" s="45">
        <f>+M40</f>
        <v>-5268585581</v>
      </c>
      <c r="O40" s="45">
        <f t="shared" si="4"/>
        <v>-5268585581</v>
      </c>
      <c r="P40" s="45">
        <f t="shared" si="4"/>
        <v>-5268585581</v>
      </c>
      <c r="Q40" s="45">
        <f t="shared" si="4"/>
        <v>-5268585581</v>
      </c>
      <c r="R40" s="45">
        <f>+Q40</f>
        <v>-5268585581</v>
      </c>
      <c r="S40" s="45">
        <f t="shared" si="4"/>
        <v>-5268585581</v>
      </c>
      <c r="T40" s="45">
        <f t="shared" si="4"/>
        <v>-5268585581</v>
      </c>
      <c r="U40" s="45">
        <f t="shared" si="4"/>
        <v>-5268585581</v>
      </c>
      <c r="V40" s="45">
        <f>+U40</f>
        <v>-5268585581</v>
      </c>
      <c r="W40" s="45">
        <f>+V40</f>
        <v>-5268585581</v>
      </c>
      <c r="X40" s="45">
        <f t="shared" si="4"/>
        <v>-4215586116</v>
      </c>
      <c r="Y40" s="45">
        <f t="shared" si="4"/>
        <v>-1052999465</v>
      </c>
      <c r="Z40" s="46">
        <f>+IF(X40&lt;&gt;0,+(Y40/X40)*100,0)</f>
        <v>24.978720301867511</v>
      </c>
      <c r="AA40" s="47">
        <f t="shared" si="4"/>
        <v>-16862344458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3952586493</v>
      </c>
      <c r="Y7" s="20">
        <v>-3940242232</v>
      </c>
      <c r="Z7" s="21">
        <v>-99.687691565463226</v>
      </c>
      <c r="AA7" s="22">
        <v>15810345974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3594403335</v>
      </c>
      <c r="Y14" s="20">
        <v>-3590332159</v>
      </c>
      <c r="Z14" s="21">
        <v>-99.886735693783791</v>
      </c>
      <c r="AA14" s="22">
        <v>14377613342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17189709</v>
      </c>
      <c r="X17" s="28">
        <f t="shared" si="0"/>
        <v>7546989828</v>
      </c>
      <c r="Y17" s="28">
        <f t="shared" si="0"/>
        <v>-7529800119</v>
      </c>
      <c r="Z17" s="29">
        <f>+IF(X17&lt;&gt;0,+(Y17/X17)*100,0)</f>
        <v>-99.772230923960905</v>
      </c>
      <c r="AA17" s="30">
        <f>SUM(AA6:AA16)</f>
        <v>30187959316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751076</v>
      </c>
      <c r="Y26" s="20">
        <v>-751076</v>
      </c>
      <c r="Z26" s="21">
        <v>-100</v>
      </c>
      <c r="AA26" s="22">
        <v>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751076</v>
      </c>
      <c r="Y27" s="28">
        <f t="shared" si="1"/>
        <v>-751076</v>
      </c>
      <c r="Z27" s="29">
        <f>+IF(X27&lt;&gt;0,+(Y27/X27)*100,0)</f>
        <v>-100</v>
      </c>
      <c r="AA27" s="30">
        <f>SUM(AA21:AA26)</f>
        <v>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17189709</v>
      </c>
      <c r="X38" s="2">
        <f t="shared" si="3"/>
        <v>7547740904</v>
      </c>
      <c r="Y38" s="2">
        <f t="shared" si="3"/>
        <v>-7530551195</v>
      </c>
      <c r="Z38" s="34">
        <f>+IF(X38&lt;&gt;0,+(Y38/X38)*100,0)</f>
        <v>-99.772253589270804</v>
      </c>
      <c r="AA38" s="35">
        <f>+AA17+AA27+AA36</f>
        <v>30197959316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17189709</v>
      </c>
      <c r="L39" s="2">
        <f>+K40+L60</f>
        <v>17189709</v>
      </c>
      <c r="M39" s="2">
        <f>+L40+M60</f>
        <v>17189709</v>
      </c>
      <c r="N39" s="2">
        <f>+K39</f>
        <v>17189709</v>
      </c>
      <c r="O39" s="2">
        <f>+M40+O60</f>
        <v>17189709</v>
      </c>
      <c r="P39" s="2">
        <f>+O40+P60</f>
        <v>17189709</v>
      </c>
      <c r="Q39" s="2">
        <f>+P40+Q60</f>
        <v>17189709</v>
      </c>
      <c r="R39" s="2">
        <f>+O39</f>
        <v>17189709</v>
      </c>
      <c r="S39" s="2">
        <f>+Q40+S60</f>
        <v>17189709</v>
      </c>
      <c r="T39" s="2">
        <f>+S40+T60</f>
        <v>17189709</v>
      </c>
      <c r="U39" s="2">
        <f>+T40+U60</f>
        <v>17189709</v>
      </c>
      <c r="V39" s="2">
        <f>+S39</f>
        <v>17189709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17189709</v>
      </c>
      <c r="L40" s="45">
        <f t="shared" si="4"/>
        <v>17189709</v>
      </c>
      <c r="M40" s="45">
        <f t="shared" si="4"/>
        <v>17189709</v>
      </c>
      <c r="N40" s="45">
        <f>+M40</f>
        <v>17189709</v>
      </c>
      <c r="O40" s="45">
        <f t="shared" si="4"/>
        <v>17189709</v>
      </c>
      <c r="P40" s="45">
        <f t="shared" si="4"/>
        <v>17189709</v>
      </c>
      <c r="Q40" s="45">
        <f t="shared" si="4"/>
        <v>17189709</v>
      </c>
      <c r="R40" s="45">
        <f>+Q40</f>
        <v>17189709</v>
      </c>
      <c r="S40" s="45">
        <f t="shared" si="4"/>
        <v>17189709</v>
      </c>
      <c r="T40" s="45">
        <f t="shared" si="4"/>
        <v>17189709</v>
      </c>
      <c r="U40" s="45">
        <f t="shared" si="4"/>
        <v>17189709</v>
      </c>
      <c r="V40" s="45">
        <f>+U40</f>
        <v>17189709</v>
      </c>
      <c r="W40" s="45">
        <f>+V40</f>
        <v>17189709</v>
      </c>
      <c r="X40" s="45">
        <f t="shared" si="4"/>
        <v>7547740904</v>
      </c>
      <c r="Y40" s="45">
        <f t="shared" si="4"/>
        <v>-7530551195</v>
      </c>
      <c r="Z40" s="46">
        <f>+IF(X40&lt;&gt;0,+(Y40/X40)*100,0)</f>
        <v>-99.772253589270804</v>
      </c>
      <c r="AA40" s="47">
        <f t="shared" si="4"/>
        <v>30197959316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-507668356</v>
      </c>
      <c r="F14" s="20">
        <v>-507668356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-126917091</v>
      </c>
      <c r="Y14" s="20">
        <v>126917091</v>
      </c>
      <c r="Z14" s="21">
        <v>-100</v>
      </c>
      <c r="AA14" s="22">
        <v>-507668356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-507668356</v>
      </c>
      <c r="F17" s="28">
        <f t="shared" si="0"/>
        <v>-507668356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-126917091</v>
      </c>
      <c r="Y17" s="28">
        <f t="shared" si="0"/>
        <v>126917091</v>
      </c>
      <c r="Z17" s="29">
        <f>+IF(X17&lt;&gt;0,+(Y17/X17)*100,0)</f>
        <v>-100</v>
      </c>
      <c r="AA17" s="30">
        <f>SUM(AA6:AA16)</f>
        <v>-507668356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-507668356</v>
      </c>
      <c r="F38" s="2">
        <f t="shared" si="3"/>
        <v>-507668356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-126917091</v>
      </c>
      <c r="Y38" s="2">
        <f t="shared" si="3"/>
        <v>126917091</v>
      </c>
      <c r="Z38" s="34">
        <f>+IF(X38&lt;&gt;0,+(Y38/X38)*100,0)</f>
        <v>-100</v>
      </c>
      <c r="AA38" s="35">
        <f>+AA17+AA27+AA36</f>
        <v>-507668356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-507668356</v>
      </c>
      <c r="F40" s="45">
        <f t="shared" si="4"/>
        <v>-507668356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-126917091</v>
      </c>
      <c r="Y40" s="45">
        <f t="shared" si="4"/>
        <v>126917091</v>
      </c>
      <c r="Z40" s="46">
        <f>+IF(X40&lt;&gt;0,+(Y40/X40)*100,0)</f>
        <v>-100</v>
      </c>
      <c r="AA40" s="47">
        <f t="shared" si="4"/>
        <v>-507668356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141234936</v>
      </c>
      <c r="D7" s="18"/>
      <c r="E7" s="19">
        <v>-134658959</v>
      </c>
      <c r="F7" s="20">
        <v>-134658959</v>
      </c>
      <c r="G7" s="20">
        <v>22667407</v>
      </c>
      <c r="H7" s="20">
        <v>28970222</v>
      </c>
      <c r="I7" s="20">
        <v>14974150</v>
      </c>
      <c r="J7" s="20">
        <v>66611779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66611779</v>
      </c>
      <c r="X7" s="20">
        <v>-33664746</v>
      </c>
      <c r="Y7" s="20">
        <v>100276525</v>
      </c>
      <c r="Z7" s="21">
        <v>-297.86805758166122</v>
      </c>
      <c r="AA7" s="22">
        <v>-134658959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-46227</v>
      </c>
      <c r="Y9" s="20">
        <v>46227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>
        <v>25458000</v>
      </c>
      <c r="D10" s="18"/>
      <c r="E10" s="19">
        <v>29677000</v>
      </c>
      <c r="F10" s="20">
        <v>29677000</v>
      </c>
      <c r="G10" s="20">
        <v>10000000</v>
      </c>
      <c r="H10" s="20"/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7419246</v>
      </c>
      <c r="Y10" s="20">
        <v>2580754</v>
      </c>
      <c r="Z10" s="21">
        <v>34.784585926925729</v>
      </c>
      <c r="AA10" s="22">
        <v>29677000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-377542905</v>
      </c>
      <c r="D14" s="18"/>
      <c r="E14" s="19">
        <v>-517217991</v>
      </c>
      <c r="F14" s="20">
        <v>-517217991</v>
      </c>
      <c r="G14" s="20">
        <v>-51264768</v>
      </c>
      <c r="H14" s="20">
        <v>-50572943</v>
      </c>
      <c r="I14" s="20">
        <v>-37490163</v>
      </c>
      <c r="J14" s="20">
        <v>-139327874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-139327874</v>
      </c>
      <c r="X14" s="20">
        <v>-129304506</v>
      </c>
      <c r="Y14" s="20">
        <v>-10023368</v>
      </c>
      <c r="Z14" s="21">
        <v>7.7517546062934581</v>
      </c>
      <c r="AA14" s="22">
        <v>-517217991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-210849969</v>
      </c>
      <c r="D17" s="26">
        <f>SUM(D6:D16)</f>
        <v>0</v>
      </c>
      <c r="E17" s="27">
        <f t="shared" si="0"/>
        <v>-622384852</v>
      </c>
      <c r="F17" s="28">
        <f t="shared" si="0"/>
        <v>-622384852</v>
      </c>
      <c r="G17" s="28">
        <f t="shared" si="0"/>
        <v>-18597361</v>
      </c>
      <c r="H17" s="28">
        <f t="shared" si="0"/>
        <v>-21602721</v>
      </c>
      <c r="I17" s="28">
        <f t="shared" si="0"/>
        <v>-22516013</v>
      </c>
      <c r="J17" s="28">
        <f t="shared" si="0"/>
        <v>-62716095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-62716095</v>
      </c>
      <c r="X17" s="28">
        <f t="shared" si="0"/>
        <v>-155596233</v>
      </c>
      <c r="Y17" s="28">
        <f t="shared" si="0"/>
        <v>92880138</v>
      </c>
      <c r="Z17" s="29">
        <f>+IF(X17&lt;&gt;0,+(Y17/X17)*100,0)</f>
        <v>-59.693050538055125</v>
      </c>
      <c r="AA17" s="30">
        <f>SUM(AA6:AA16)</f>
        <v>-622384852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-24505810</v>
      </c>
      <c r="D26" s="18"/>
      <c r="E26" s="19"/>
      <c r="F26" s="20"/>
      <c r="G26" s="20">
        <v>-9260595</v>
      </c>
      <c r="H26" s="20"/>
      <c r="I26" s="20">
        <v>-3209928</v>
      </c>
      <c r="J26" s="20">
        <v>-12470523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-12470523</v>
      </c>
      <c r="X26" s="20"/>
      <c r="Y26" s="20">
        <v>-12470523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-24505810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-9260595</v>
      </c>
      <c r="H27" s="28">
        <f t="shared" si="1"/>
        <v>0</v>
      </c>
      <c r="I27" s="28">
        <f t="shared" si="1"/>
        <v>-3209928</v>
      </c>
      <c r="J27" s="28">
        <f t="shared" si="1"/>
        <v>-12470523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-12470523</v>
      </c>
      <c r="X27" s="28">
        <f t="shared" si="1"/>
        <v>0</v>
      </c>
      <c r="Y27" s="28">
        <f t="shared" si="1"/>
        <v>-12470523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85010</v>
      </c>
      <c r="D33" s="18"/>
      <c r="E33" s="19"/>
      <c r="F33" s="20"/>
      <c r="G33" s="20">
        <v>-1646</v>
      </c>
      <c r="H33" s="36">
        <v>6870</v>
      </c>
      <c r="I33" s="36">
        <v>-4855</v>
      </c>
      <c r="J33" s="36">
        <v>369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369</v>
      </c>
      <c r="X33" s="36"/>
      <c r="Y33" s="20">
        <v>369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85010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-1646</v>
      </c>
      <c r="H36" s="28">
        <f t="shared" si="2"/>
        <v>6870</v>
      </c>
      <c r="I36" s="28">
        <f t="shared" si="2"/>
        <v>-4855</v>
      </c>
      <c r="J36" s="28">
        <f t="shared" si="2"/>
        <v>369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369</v>
      </c>
      <c r="X36" s="28">
        <f t="shared" si="2"/>
        <v>0</v>
      </c>
      <c r="Y36" s="28">
        <f t="shared" si="2"/>
        <v>369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-235270769</v>
      </c>
      <c r="D38" s="32">
        <f>+D17+D27+D36</f>
        <v>0</v>
      </c>
      <c r="E38" s="33">
        <f t="shared" si="3"/>
        <v>-622384852</v>
      </c>
      <c r="F38" s="2">
        <f t="shared" si="3"/>
        <v>-622384852</v>
      </c>
      <c r="G38" s="2">
        <f t="shared" si="3"/>
        <v>-27859602</v>
      </c>
      <c r="H38" s="2">
        <f t="shared" si="3"/>
        <v>-21595851</v>
      </c>
      <c r="I38" s="2">
        <f t="shared" si="3"/>
        <v>-25730796</v>
      </c>
      <c r="J38" s="2">
        <f t="shared" si="3"/>
        <v>-75186249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-75186249</v>
      </c>
      <c r="X38" s="2">
        <f t="shared" si="3"/>
        <v>-155596233</v>
      </c>
      <c r="Y38" s="2">
        <f t="shared" si="3"/>
        <v>80409984</v>
      </c>
      <c r="Z38" s="34">
        <f>+IF(X38&lt;&gt;0,+(Y38/X38)*100,0)</f>
        <v>-51.678618723372303</v>
      </c>
      <c r="AA38" s="35">
        <f>+AA17+AA27+AA36</f>
        <v>-622384852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-24278030</v>
      </c>
      <c r="H39" s="2">
        <f>+G40+H60</f>
        <v>-194840488</v>
      </c>
      <c r="I39" s="2">
        <f>+H40+I60</f>
        <v>-216436339</v>
      </c>
      <c r="J39" s="2">
        <f>+G39</f>
        <v>-24278030</v>
      </c>
      <c r="K39" s="2">
        <f>+I40+K60</f>
        <v>-242167135</v>
      </c>
      <c r="L39" s="2">
        <f>+K40+L60</f>
        <v>-242167135</v>
      </c>
      <c r="M39" s="2">
        <f>+L40+M60</f>
        <v>-242167135</v>
      </c>
      <c r="N39" s="2">
        <f>+K39</f>
        <v>-242167135</v>
      </c>
      <c r="O39" s="2">
        <f>+M40+O60</f>
        <v>-242167135</v>
      </c>
      <c r="P39" s="2">
        <f>+O40+P60</f>
        <v>-242167135</v>
      </c>
      <c r="Q39" s="2">
        <f>+P40+Q60</f>
        <v>-242167135</v>
      </c>
      <c r="R39" s="2">
        <f>+O39</f>
        <v>-242167135</v>
      </c>
      <c r="S39" s="2">
        <f>+Q40+S60</f>
        <v>-242167135</v>
      </c>
      <c r="T39" s="2">
        <f>+S40+T60</f>
        <v>-242167135</v>
      </c>
      <c r="U39" s="2">
        <f>+T40+U60</f>
        <v>-242167135</v>
      </c>
      <c r="V39" s="2">
        <f>+S39</f>
        <v>-242167135</v>
      </c>
      <c r="W39" s="2">
        <f>+G39</f>
        <v>-24278030</v>
      </c>
      <c r="X39" s="2"/>
      <c r="Y39" s="2">
        <f>+W39-X39</f>
        <v>-24278030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-235270769</v>
      </c>
      <c r="D40" s="43">
        <f t="shared" ref="D40:AA40" si="4">+D38+D39</f>
        <v>0</v>
      </c>
      <c r="E40" s="44">
        <f t="shared" si="4"/>
        <v>-622384852</v>
      </c>
      <c r="F40" s="45">
        <f t="shared" si="4"/>
        <v>-622384852</v>
      </c>
      <c r="G40" s="45">
        <f t="shared" si="4"/>
        <v>-52137632</v>
      </c>
      <c r="H40" s="45">
        <f t="shared" si="4"/>
        <v>-216436339</v>
      </c>
      <c r="I40" s="45">
        <f t="shared" si="4"/>
        <v>-242167135</v>
      </c>
      <c r="J40" s="45">
        <f>+I40</f>
        <v>-242167135</v>
      </c>
      <c r="K40" s="45">
        <f t="shared" si="4"/>
        <v>-242167135</v>
      </c>
      <c r="L40" s="45">
        <f t="shared" si="4"/>
        <v>-242167135</v>
      </c>
      <c r="M40" s="45">
        <f t="shared" si="4"/>
        <v>-242167135</v>
      </c>
      <c r="N40" s="45">
        <f>+M40</f>
        <v>-242167135</v>
      </c>
      <c r="O40" s="45">
        <f t="shared" si="4"/>
        <v>-242167135</v>
      </c>
      <c r="P40" s="45">
        <f t="shared" si="4"/>
        <v>-242167135</v>
      </c>
      <c r="Q40" s="45">
        <f t="shared" si="4"/>
        <v>-242167135</v>
      </c>
      <c r="R40" s="45">
        <f>+Q40</f>
        <v>-242167135</v>
      </c>
      <c r="S40" s="45">
        <f t="shared" si="4"/>
        <v>-242167135</v>
      </c>
      <c r="T40" s="45">
        <f t="shared" si="4"/>
        <v>-242167135</v>
      </c>
      <c r="U40" s="45">
        <f t="shared" si="4"/>
        <v>-242167135</v>
      </c>
      <c r="V40" s="45">
        <f>+U40</f>
        <v>-242167135</v>
      </c>
      <c r="W40" s="45">
        <f>+V40</f>
        <v>-242167135</v>
      </c>
      <c r="X40" s="45">
        <f t="shared" si="4"/>
        <v>-155596233</v>
      </c>
      <c r="Y40" s="45">
        <f t="shared" si="4"/>
        <v>56131954</v>
      </c>
      <c r="Z40" s="46">
        <f>+IF(X40&lt;&gt;0,+(Y40/X40)*100,0)</f>
        <v>-36.075393933219452</v>
      </c>
      <c r="AA40" s="47">
        <f t="shared" si="4"/>
        <v>-622384852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-24278030</v>
      </c>
      <c r="H60">
        <v>-142702856</v>
      </c>
      <c r="J60">
        <v>-24278030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837110316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209277579</v>
      </c>
      <c r="Y8" s="20">
        <v>-209277579</v>
      </c>
      <c r="Z8" s="21">
        <v>-100</v>
      </c>
      <c r="AA8" s="22">
        <v>837110316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837110316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209277579</v>
      </c>
      <c r="Y17" s="28">
        <f t="shared" si="0"/>
        <v>-209277579</v>
      </c>
      <c r="Z17" s="29">
        <f>+IF(X17&lt;&gt;0,+(Y17/X17)*100,0)</f>
        <v>-100</v>
      </c>
      <c r="AA17" s="30">
        <f>SUM(AA6:AA16)</f>
        <v>837110316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837110316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209277579</v>
      </c>
      <c r="Y38" s="2">
        <f t="shared" si="3"/>
        <v>-209277579</v>
      </c>
      <c r="Z38" s="34">
        <f>+IF(X38&lt;&gt;0,+(Y38/X38)*100,0)</f>
        <v>-100</v>
      </c>
      <c r="AA38" s="35">
        <f>+AA17+AA27+AA36</f>
        <v>837110316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837110316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209277579</v>
      </c>
      <c r="Y40" s="45">
        <f t="shared" si="4"/>
        <v>-209277579</v>
      </c>
      <c r="Z40" s="46">
        <f>+IF(X40&lt;&gt;0,+(Y40/X40)*100,0)</f>
        <v>-100</v>
      </c>
      <c r="AA40" s="47">
        <f t="shared" si="4"/>
        <v>837110316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31750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-593685268</v>
      </c>
      <c r="D14" s="18"/>
      <c r="E14" s="19">
        <v>-443612453</v>
      </c>
      <c r="F14" s="20">
        <v>-443612453</v>
      </c>
      <c r="G14" s="20"/>
      <c r="H14" s="20">
        <v>-29993360</v>
      </c>
      <c r="I14" s="20">
        <v>-81697223</v>
      </c>
      <c r="J14" s="20">
        <v>-111690583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-111690583</v>
      </c>
      <c r="X14" s="20">
        <v>-110903117</v>
      </c>
      <c r="Y14" s="20">
        <v>-787466</v>
      </c>
      <c r="Z14" s="21">
        <v>0.71004857329663695</v>
      </c>
      <c r="AA14" s="22">
        <v>-443612453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-593653518</v>
      </c>
      <c r="D17" s="26">
        <f>SUM(D6:D16)</f>
        <v>0</v>
      </c>
      <c r="E17" s="27">
        <f t="shared" si="0"/>
        <v>-443612453</v>
      </c>
      <c r="F17" s="28">
        <f t="shared" si="0"/>
        <v>-443612453</v>
      </c>
      <c r="G17" s="28">
        <f t="shared" si="0"/>
        <v>0</v>
      </c>
      <c r="H17" s="28">
        <f t="shared" si="0"/>
        <v>-29993360</v>
      </c>
      <c r="I17" s="28">
        <f t="shared" si="0"/>
        <v>-81697223</v>
      </c>
      <c r="J17" s="28">
        <f t="shared" si="0"/>
        <v>-111690583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-111690583</v>
      </c>
      <c r="X17" s="28">
        <f t="shared" si="0"/>
        <v>-110903117</v>
      </c>
      <c r="Y17" s="28">
        <f t="shared" si="0"/>
        <v>-787466</v>
      </c>
      <c r="Z17" s="29">
        <f>+IF(X17&lt;&gt;0,+(Y17/X17)*100,0)</f>
        <v>0.71004857329663695</v>
      </c>
      <c r="AA17" s="30">
        <f>SUM(AA6:AA16)</f>
        <v>-443612453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-2726117</v>
      </c>
      <c r="D33" s="18"/>
      <c r="E33" s="19">
        <v>-2544000</v>
      </c>
      <c r="F33" s="20">
        <v>-2544000</v>
      </c>
      <c r="G33" s="20"/>
      <c r="H33" s="36">
        <v>-227386</v>
      </c>
      <c r="I33" s="36">
        <v>-128989</v>
      </c>
      <c r="J33" s="36">
        <v>-356375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-356375</v>
      </c>
      <c r="X33" s="36">
        <v>-636000</v>
      </c>
      <c r="Y33" s="20">
        <v>279625</v>
      </c>
      <c r="Z33" s="21">
        <v>-43.966194968553459</v>
      </c>
      <c r="AA33" s="22">
        <v>-2544000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-2726117</v>
      </c>
      <c r="D36" s="26">
        <f>SUM(D31:D35)</f>
        <v>0</v>
      </c>
      <c r="E36" s="27">
        <f t="shared" si="2"/>
        <v>-2544000</v>
      </c>
      <c r="F36" s="28">
        <f t="shared" si="2"/>
        <v>-2544000</v>
      </c>
      <c r="G36" s="28">
        <f t="shared" si="2"/>
        <v>0</v>
      </c>
      <c r="H36" s="28">
        <f t="shared" si="2"/>
        <v>-227386</v>
      </c>
      <c r="I36" s="28">
        <f t="shared" si="2"/>
        <v>-128989</v>
      </c>
      <c r="J36" s="28">
        <f t="shared" si="2"/>
        <v>-356375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-356375</v>
      </c>
      <c r="X36" s="28">
        <f t="shared" si="2"/>
        <v>-636000</v>
      </c>
      <c r="Y36" s="28">
        <f t="shared" si="2"/>
        <v>279625</v>
      </c>
      <c r="Z36" s="29">
        <f>+IF(X36&lt;&gt;0,+(Y36/X36)*100,0)</f>
        <v>-43.966194968553459</v>
      </c>
      <c r="AA36" s="30">
        <f>SUM(AA31:AA35)</f>
        <v>-2544000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-596379635</v>
      </c>
      <c r="D38" s="32">
        <f>+D17+D27+D36</f>
        <v>0</v>
      </c>
      <c r="E38" s="33">
        <f t="shared" si="3"/>
        <v>-446156453</v>
      </c>
      <c r="F38" s="2">
        <f t="shared" si="3"/>
        <v>-446156453</v>
      </c>
      <c r="G38" s="2">
        <f t="shared" si="3"/>
        <v>0</v>
      </c>
      <c r="H38" s="2">
        <f t="shared" si="3"/>
        <v>-30220746</v>
      </c>
      <c r="I38" s="2">
        <f t="shared" si="3"/>
        <v>-81826212</v>
      </c>
      <c r="J38" s="2">
        <f t="shared" si="3"/>
        <v>-112046958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-112046958</v>
      </c>
      <c r="X38" s="2">
        <f t="shared" si="3"/>
        <v>-111539117</v>
      </c>
      <c r="Y38" s="2">
        <f t="shared" si="3"/>
        <v>-507841</v>
      </c>
      <c r="Z38" s="34">
        <f>+IF(X38&lt;&gt;0,+(Y38/X38)*100,0)</f>
        <v>0.45530304852601622</v>
      </c>
      <c r="AA38" s="35">
        <f>+AA17+AA27+AA36</f>
        <v>-446156453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-30220746</v>
      </c>
      <c r="J39" s="2">
        <f>+G39</f>
        <v>0</v>
      </c>
      <c r="K39" s="2">
        <f>+I40+K60</f>
        <v>-112046958</v>
      </c>
      <c r="L39" s="2">
        <f>+K40+L60</f>
        <v>-112046958</v>
      </c>
      <c r="M39" s="2">
        <f>+L40+M60</f>
        <v>-112046958</v>
      </c>
      <c r="N39" s="2">
        <f>+K39</f>
        <v>-112046958</v>
      </c>
      <c r="O39" s="2">
        <f>+M40+O60</f>
        <v>-112046958</v>
      </c>
      <c r="P39" s="2">
        <f>+O40+P60</f>
        <v>-112046958</v>
      </c>
      <c r="Q39" s="2">
        <f>+P40+Q60</f>
        <v>-112046958</v>
      </c>
      <c r="R39" s="2">
        <f>+O39</f>
        <v>-112046958</v>
      </c>
      <c r="S39" s="2">
        <f>+Q40+S60</f>
        <v>-112046958</v>
      </c>
      <c r="T39" s="2">
        <f>+S40+T60</f>
        <v>-112046958</v>
      </c>
      <c r="U39" s="2">
        <f>+T40+U60</f>
        <v>-112046958</v>
      </c>
      <c r="V39" s="2">
        <f>+S39</f>
        <v>-112046958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-596379635</v>
      </c>
      <c r="D40" s="43">
        <f t="shared" ref="D40:AA40" si="4">+D38+D39</f>
        <v>0</v>
      </c>
      <c r="E40" s="44">
        <f t="shared" si="4"/>
        <v>-446156453</v>
      </c>
      <c r="F40" s="45">
        <f t="shared" si="4"/>
        <v>-446156453</v>
      </c>
      <c r="G40" s="45">
        <f t="shared" si="4"/>
        <v>0</v>
      </c>
      <c r="H40" s="45">
        <f t="shared" si="4"/>
        <v>-30220746</v>
      </c>
      <c r="I40" s="45">
        <f t="shared" si="4"/>
        <v>-112046958</v>
      </c>
      <c r="J40" s="45">
        <f>+I40</f>
        <v>-112046958</v>
      </c>
      <c r="K40" s="45">
        <f t="shared" si="4"/>
        <v>-112046958</v>
      </c>
      <c r="L40" s="45">
        <f t="shared" si="4"/>
        <v>-112046958</v>
      </c>
      <c r="M40" s="45">
        <f t="shared" si="4"/>
        <v>-112046958</v>
      </c>
      <c r="N40" s="45">
        <f>+M40</f>
        <v>-112046958</v>
      </c>
      <c r="O40" s="45">
        <f t="shared" si="4"/>
        <v>-112046958</v>
      </c>
      <c r="P40" s="45">
        <f t="shared" si="4"/>
        <v>-112046958</v>
      </c>
      <c r="Q40" s="45">
        <f t="shared" si="4"/>
        <v>-112046958</v>
      </c>
      <c r="R40" s="45">
        <f>+Q40</f>
        <v>-112046958</v>
      </c>
      <c r="S40" s="45">
        <f t="shared" si="4"/>
        <v>-112046958</v>
      </c>
      <c r="T40" s="45">
        <f t="shared" si="4"/>
        <v>-112046958</v>
      </c>
      <c r="U40" s="45">
        <f t="shared" si="4"/>
        <v>-112046958</v>
      </c>
      <c r="V40" s="45">
        <f>+U40</f>
        <v>-112046958</v>
      </c>
      <c r="W40" s="45">
        <f>+V40</f>
        <v>-112046958</v>
      </c>
      <c r="X40" s="45">
        <f t="shared" si="4"/>
        <v>-111539117</v>
      </c>
      <c r="Y40" s="45">
        <f t="shared" si="4"/>
        <v>-507841</v>
      </c>
      <c r="Z40" s="46">
        <f>+IF(X40&lt;&gt;0,+(Y40/X40)*100,0)</f>
        <v>0.45530304852601622</v>
      </c>
      <c r="AA40" s="47">
        <f t="shared" si="4"/>
        <v>-446156453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801038410</v>
      </c>
      <c r="D7" s="18"/>
      <c r="E7" s="19">
        <v>17837665</v>
      </c>
      <c r="F7" s="20">
        <v>17837665</v>
      </c>
      <c r="G7" s="20">
        <v>69928378</v>
      </c>
      <c r="H7" s="20">
        <v>73745236</v>
      </c>
      <c r="I7" s="20">
        <v>67234819</v>
      </c>
      <c r="J7" s="20">
        <v>210908433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210908433</v>
      </c>
      <c r="X7" s="20">
        <v>4340498</v>
      </c>
      <c r="Y7" s="20">
        <v>206567935</v>
      </c>
      <c r="Z7" s="21">
        <v>4759.0837502977774</v>
      </c>
      <c r="AA7" s="22">
        <v>17837665</v>
      </c>
    </row>
    <row r="8" spans="1:27" x14ac:dyDescent="0.25">
      <c r="A8" s="23" t="s">
        <v>36</v>
      </c>
      <c r="B8" s="17" t="s">
        <v>32</v>
      </c>
      <c r="C8" s="18">
        <v>86718324</v>
      </c>
      <c r="D8" s="18"/>
      <c r="E8" s="19"/>
      <c r="F8" s="20"/>
      <c r="G8" s="20">
        <v>113801</v>
      </c>
      <c r="H8" s="20">
        <v>826</v>
      </c>
      <c r="I8" s="20">
        <v>284</v>
      </c>
      <c r="J8" s="20">
        <v>114911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114911</v>
      </c>
      <c r="X8" s="20"/>
      <c r="Y8" s="20">
        <v>114911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7510574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4480565</v>
      </c>
      <c r="X9" s="20">
        <v>3584448</v>
      </c>
      <c r="Y9" s="20">
        <v>896117</v>
      </c>
      <c r="Z9" s="21">
        <v>25.000139491492135</v>
      </c>
      <c r="AA9" s="22">
        <v>10753346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61999992</v>
      </c>
      <c r="F10" s="20">
        <v>61999992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15499998</v>
      </c>
      <c r="Y10" s="20">
        <v>-15499998</v>
      </c>
      <c r="Z10" s="21">
        <v>-100</v>
      </c>
      <c r="AA10" s="22">
        <v>61999992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-988416401</v>
      </c>
      <c r="D14" s="18"/>
      <c r="E14" s="19"/>
      <c r="F14" s="20"/>
      <c r="G14" s="20">
        <v>-145724288</v>
      </c>
      <c r="H14" s="20">
        <v>-72936637</v>
      </c>
      <c r="I14" s="20">
        <v>-227538788</v>
      </c>
      <c r="J14" s="20">
        <v>-446199713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-446199713</v>
      </c>
      <c r="X14" s="20"/>
      <c r="Y14" s="20">
        <v>-446199713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-93149093</v>
      </c>
      <c r="D17" s="26">
        <f>SUM(D6:D16)</f>
        <v>0</v>
      </c>
      <c r="E17" s="27">
        <f t="shared" si="0"/>
        <v>90591003</v>
      </c>
      <c r="F17" s="28">
        <f t="shared" si="0"/>
        <v>90591003</v>
      </c>
      <c r="G17" s="28">
        <f t="shared" si="0"/>
        <v>-71201544</v>
      </c>
      <c r="H17" s="28">
        <f t="shared" si="0"/>
        <v>809425</v>
      </c>
      <c r="I17" s="28">
        <f t="shared" si="0"/>
        <v>-160303685</v>
      </c>
      <c r="J17" s="28">
        <f t="shared" si="0"/>
        <v>-230695804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-230695804</v>
      </c>
      <c r="X17" s="28">
        <f t="shared" si="0"/>
        <v>23424944</v>
      </c>
      <c r="Y17" s="28">
        <f t="shared" si="0"/>
        <v>-254120748</v>
      </c>
      <c r="Z17" s="29">
        <f>+IF(X17&lt;&gt;0,+(Y17/X17)*100,0)</f>
        <v>-1084.8296926558287</v>
      </c>
      <c r="AA17" s="30">
        <f>SUM(AA6:AA16)</f>
        <v>90591003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-32424220</v>
      </c>
      <c r="D26" s="18"/>
      <c r="E26" s="19">
        <v>-68000000</v>
      </c>
      <c r="F26" s="20">
        <v>-68000000</v>
      </c>
      <c r="G26" s="20">
        <v>-1655895</v>
      </c>
      <c r="H26" s="20">
        <v>-13500000</v>
      </c>
      <c r="I26" s="20"/>
      <c r="J26" s="20">
        <v>-15155895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-15155895</v>
      </c>
      <c r="X26" s="20">
        <v>-14925001</v>
      </c>
      <c r="Y26" s="20">
        <v>-230894</v>
      </c>
      <c r="Z26" s="21">
        <v>1.5470283720584006</v>
      </c>
      <c r="AA26" s="22">
        <v>-68000000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-32424220</v>
      </c>
      <c r="D27" s="26">
        <f>SUM(D21:D26)</f>
        <v>0</v>
      </c>
      <c r="E27" s="27">
        <f t="shared" si="1"/>
        <v>-68000000</v>
      </c>
      <c r="F27" s="28">
        <f t="shared" si="1"/>
        <v>-68000000</v>
      </c>
      <c r="G27" s="28">
        <f t="shared" si="1"/>
        <v>-1655895</v>
      </c>
      <c r="H27" s="28">
        <f t="shared" si="1"/>
        <v>-13500000</v>
      </c>
      <c r="I27" s="28">
        <f t="shared" si="1"/>
        <v>0</v>
      </c>
      <c r="J27" s="28">
        <f t="shared" si="1"/>
        <v>-15155895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-15155895</v>
      </c>
      <c r="X27" s="28">
        <f t="shared" si="1"/>
        <v>-14925001</v>
      </c>
      <c r="Y27" s="28">
        <f t="shared" si="1"/>
        <v>-230894</v>
      </c>
      <c r="Z27" s="29">
        <f>+IF(X27&lt;&gt;0,+(Y27/X27)*100,0)</f>
        <v>1.5470283720584006</v>
      </c>
      <c r="AA27" s="30">
        <f>SUM(AA21:AA26)</f>
        <v>-68000000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-7639</v>
      </c>
      <c r="H33" s="36">
        <v>-6296</v>
      </c>
      <c r="I33" s="36">
        <v>-5879</v>
      </c>
      <c r="J33" s="36">
        <v>-19814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-19814</v>
      </c>
      <c r="X33" s="36"/>
      <c r="Y33" s="20">
        <v>-19814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-7639</v>
      </c>
      <c r="H36" s="28">
        <f t="shared" si="2"/>
        <v>-6296</v>
      </c>
      <c r="I36" s="28">
        <f t="shared" si="2"/>
        <v>-5879</v>
      </c>
      <c r="J36" s="28">
        <f t="shared" si="2"/>
        <v>-19814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-19814</v>
      </c>
      <c r="X36" s="28">
        <f t="shared" si="2"/>
        <v>0</v>
      </c>
      <c r="Y36" s="28">
        <f t="shared" si="2"/>
        <v>-19814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-125573313</v>
      </c>
      <c r="D38" s="32">
        <f>+D17+D27+D36</f>
        <v>0</v>
      </c>
      <c r="E38" s="33">
        <f t="shared" si="3"/>
        <v>22591003</v>
      </c>
      <c r="F38" s="2">
        <f t="shared" si="3"/>
        <v>22591003</v>
      </c>
      <c r="G38" s="2">
        <f t="shared" si="3"/>
        <v>-72865078</v>
      </c>
      <c r="H38" s="2">
        <f t="shared" si="3"/>
        <v>-12696871</v>
      </c>
      <c r="I38" s="2">
        <f t="shared" si="3"/>
        <v>-160309564</v>
      </c>
      <c r="J38" s="2">
        <f t="shared" si="3"/>
        <v>-245871513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-245871513</v>
      </c>
      <c r="X38" s="2">
        <f t="shared" si="3"/>
        <v>8499943</v>
      </c>
      <c r="Y38" s="2">
        <f t="shared" si="3"/>
        <v>-254371456</v>
      </c>
      <c r="Z38" s="34">
        <f>+IF(X38&lt;&gt;0,+(Y38/X38)*100,0)</f>
        <v>-2992.6254328999621</v>
      </c>
      <c r="AA38" s="35">
        <f>+AA17+AA27+AA36</f>
        <v>22591003</v>
      </c>
    </row>
    <row r="39" spans="1:27" x14ac:dyDescent="0.25">
      <c r="A39" s="23" t="s">
        <v>61</v>
      </c>
      <c r="B39" s="17"/>
      <c r="C39" s="32">
        <v>499866827</v>
      </c>
      <c r="D39" s="32"/>
      <c r="E39" s="33"/>
      <c r="F39" s="2"/>
      <c r="G39" s="2">
        <v>356017880</v>
      </c>
      <c r="H39" s="2">
        <f>+G40+H60</f>
        <v>283152802</v>
      </c>
      <c r="I39" s="2">
        <f>+H40+I60</f>
        <v>270455931</v>
      </c>
      <c r="J39" s="2">
        <f>+G39</f>
        <v>356017880</v>
      </c>
      <c r="K39" s="2">
        <f>+I40+K60</f>
        <v>110146367</v>
      </c>
      <c r="L39" s="2">
        <f>+K40+L60</f>
        <v>110146367</v>
      </c>
      <c r="M39" s="2">
        <f>+L40+M60</f>
        <v>110146367</v>
      </c>
      <c r="N39" s="2">
        <f>+K39</f>
        <v>110146367</v>
      </c>
      <c r="O39" s="2">
        <f>+M40+O60</f>
        <v>110146367</v>
      </c>
      <c r="P39" s="2">
        <f>+O40+P60</f>
        <v>110146367</v>
      </c>
      <c r="Q39" s="2">
        <f>+P40+Q60</f>
        <v>110146367</v>
      </c>
      <c r="R39" s="2">
        <f>+O39</f>
        <v>110146367</v>
      </c>
      <c r="S39" s="2">
        <f>+Q40+S60</f>
        <v>110146367</v>
      </c>
      <c r="T39" s="2">
        <f>+S40+T60</f>
        <v>110146367</v>
      </c>
      <c r="U39" s="2">
        <f>+T40+U60</f>
        <v>110146367</v>
      </c>
      <c r="V39" s="2">
        <f>+S39</f>
        <v>110146367</v>
      </c>
      <c r="W39" s="2">
        <f>+G39</f>
        <v>356017880</v>
      </c>
      <c r="X39" s="2"/>
      <c r="Y39" s="2">
        <f>+W39-X39</f>
        <v>356017880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374293514</v>
      </c>
      <c r="D40" s="43">
        <f t="shared" ref="D40:AA40" si="4">+D38+D39</f>
        <v>0</v>
      </c>
      <c r="E40" s="44">
        <f t="shared" si="4"/>
        <v>22591003</v>
      </c>
      <c r="F40" s="45">
        <f t="shared" si="4"/>
        <v>22591003</v>
      </c>
      <c r="G40" s="45">
        <f t="shared" si="4"/>
        <v>283152802</v>
      </c>
      <c r="H40" s="45">
        <f t="shared" si="4"/>
        <v>270455931</v>
      </c>
      <c r="I40" s="45">
        <f t="shared" si="4"/>
        <v>110146367</v>
      </c>
      <c r="J40" s="45">
        <f>+I40</f>
        <v>110146367</v>
      </c>
      <c r="K40" s="45">
        <f t="shared" si="4"/>
        <v>110146367</v>
      </c>
      <c r="L40" s="45">
        <f t="shared" si="4"/>
        <v>110146367</v>
      </c>
      <c r="M40" s="45">
        <f t="shared" si="4"/>
        <v>110146367</v>
      </c>
      <c r="N40" s="45">
        <f>+M40</f>
        <v>110146367</v>
      </c>
      <c r="O40" s="45">
        <f t="shared" si="4"/>
        <v>110146367</v>
      </c>
      <c r="P40" s="45">
        <f t="shared" si="4"/>
        <v>110146367</v>
      </c>
      <c r="Q40" s="45">
        <f t="shared" si="4"/>
        <v>110146367</v>
      </c>
      <c r="R40" s="45">
        <f>+Q40</f>
        <v>110146367</v>
      </c>
      <c r="S40" s="45">
        <f t="shared" si="4"/>
        <v>110146367</v>
      </c>
      <c r="T40" s="45">
        <f t="shared" si="4"/>
        <v>110146367</v>
      </c>
      <c r="U40" s="45">
        <f t="shared" si="4"/>
        <v>110146367</v>
      </c>
      <c r="V40" s="45">
        <f>+U40</f>
        <v>110146367</v>
      </c>
      <c r="W40" s="45">
        <f>+V40</f>
        <v>110146367</v>
      </c>
      <c r="X40" s="45">
        <f t="shared" si="4"/>
        <v>8499943</v>
      </c>
      <c r="Y40" s="45">
        <f t="shared" si="4"/>
        <v>101646424</v>
      </c>
      <c r="Z40" s="46">
        <f>+IF(X40&lt;&gt;0,+(Y40/X40)*100,0)</f>
        <v>1195.8483015709635</v>
      </c>
      <c r="AA40" s="47">
        <f t="shared" si="4"/>
        <v>22591003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356017880</v>
      </c>
      <c r="J60">
        <v>356017880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246574</v>
      </c>
      <c r="D8" s="18"/>
      <c r="E8" s="19">
        <v>609996</v>
      </c>
      <c r="F8" s="20">
        <v>609996</v>
      </c>
      <c r="G8" s="20">
        <v>19843</v>
      </c>
      <c r="H8" s="20"/>
      <c r="I8" s="20">
        <v>44833</v>
      </c>
      <c r="J8" s="20">
        <v>64676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64676</v>
      </c>
      <c r="X8" s="20">
        <v>152499</v>
      </c>
      <c r="Y8" s="20">
        <v>-87823</v>
      </c>
      <c r="Z8" s="21">
        <v>-57.589230093312082</v>
      </c>
      <c r="AA8" s="22">
        <v>609996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246574</v>
      </c>
      <c r="D17" s="26">
        <f>SUM(D6:D16)</f>
        <v>0</v>
      </c>
      <c r="E17" s="27">
        <f t="shared" si="0"/>
        <v>609996</v>
      </c>
      <c r="F17" s="28">
        <f t="shared" si="0"/>
        <v>609996</v>
      </c>
      <c r="G17" s="28">
        <f t="shared" si="0"/>
        <v>19843</v>
      </c>
      <c r="H17" s="28">
        <f t="shared" si="0"/>
        <v>0</v>
      </c>
      <c r="I17" s="28">
        <f t="shared" si="0"/>
        <v>44833</v>
      </c>
      <c r="J17" s="28">
        <f t="shared" si="0"/>
        <v>64676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64676</v>
      </c>
      <c r="X17" s="28">
        <f t="shared" si="0"/>
        <v>152499</v>
      </c>
      <c r="Y17" s="28">
        <f t="shared" si="0"/>
        <v>-87823</v>
      </c>
      <c r="Z17" s="29">
        <f>+IF(X17&lt;&gt;0,+(Y17/X17)*100,0)</f>
        <v>-57.589230093312082</v>
      </c>
      <c r="AA17" s="30">
        <f>SUM(AA6:AA16)</f>
        <v>609996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246574</v>
      </c>
      <c r="D38" s="32">
        <f>+D17+D27+D36</f>
        <v>0</v>
      </c>
      <c r="E38" s="33">
        <f t="shared" si="3"/>
        <v>609996</v>
      </c>
      <c r="F38" s="2">
        <f t="shared" si="3"/>
        <v>609996</v>
      </c>
      <c r="G38" s="2">
        <f t="shared" si="3"/>
        <v>19843</v>
      </c>
      <c r="H38" s="2">
        <f t="shared" si="3"/>
        <v>0</v>
      </c>
      <c r="I38" s="2">
        <f t="shared" si="3"/>
        <v>44833</v>
      </c>
      <c r="J38" s="2">
        <f t="shared" si="3"/>
        <v>64676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64676</v>
      </c>
      <c r="X38" s="2">
        <f t="shared" si="3"/>
        <v>152499</v>
      </c>
      <c r="Y38" s="2">
        <f t="shared" si="3"/>
        <v>-87823</v>
      </c>
      <c r="Z38" s="34">
        <f>+IF(X38&lt;&gt;0,+(Y38/X38)*100,0)</f>
        <v>-57.589230093312082</v>
      </c>
      <c r="AA38" s="35">
        <f>+AA17+AA27+AA36</f>
        <v>609996</v>
      </c>
    </row>
    <row r="39" spans="1:27" x14ac:dyDescent="0.25">
      <c r="A39" s="23" t="s">
        <v>61</v>
      </c>
      <c r="B39" s="17"/>
      <c r="C39" s="32">
        <v>1741084</v>
      </c>
      <c r="D39" s="32"/>
      <c r="E39" s="33">
        <v>1513888</v>
      </c>
      <c r="F39" s="2">
        <v>1513888</v>
      </c>
      <c r="G39" s="2">
        <v>1987658</v>
      </c>
      <c r="H39" s="2">
        <f>+G40+H60</f>
        <v>2007501</v>
      </c>
      <c r="I39" s="2">
        <f>+H40+I60</f>
        <v>2007501</v>
      </c>
      <c r="J39" s="2">
        <f>+G39</f>
        <v>1987658</v>
      </c>
      <c r="K39" s="2">
        <f>+I40+K60</f>
        <v>2052334</v>
      </c>
      <c r="L39" s="2">
        <f>+K40+L60</f>
        <v>2052334</v>
      </c>
      <c r="M39" s="2">
        <f>+L40+M60</f>
        <v>2052334</v>
      </c>
      <c r="N39" s="2">
        <f>+K39</f>
        <v>2052334</v>
      </c>
      <c r="O39" s="2">
        <f>+M40+O60</f>
        <v>2052334</v>
      </c>
      <c r="P39" s="2">
        <f>+O40+P60</f>
        <v>2052334</v>
      </c>
      <c r="Q39" s="2">
        <f>+P40+Q60</f>
        <v>2052334</v>
      </c>
      <c r="R39" s="2">
        <f>+O39</f>
        <v>2052334</v>
      </c>
      <c r="S39" s="2">
        <f>+Q40+S60</f>
        <v>2052334</v>
      </c>
      <c r="T39" s="2">
        <f>+S40+T60</f>
        <v>2052334</v>
      </c>
      <c r="U39" s="2">
        <f>+T40+U60</f>
        <v>2052334</v>
      </c>
      <c r="V39" s="2">
        <f>+S39</f>
        <v>2052334</v>
      </c>
      <c r="W39" s="2">
        <f>+G39</f>
        <v>1987658</v>
      </c>
      <c r="X39" s="2">
        <v>1513888</v>
      </c>
      <c r="Y39" s="2">
        <f>+W39-X39</f>
        <v>473770</v>
      </c>
      <c r="Z39" s="34">
        <f>+IF(X39&lt;&gt;0,+(Y39/X39)*100,0)</f>
        <v>31.294917457566214</v>
      </c>
      <c r="AA39" s="35">
        <v>1513888</v>
      </c>
    </row>
    <row r="40" spans="1:27" x14ac:dyDescent="0.25">
      <c r="A40" s="41" t="s">
        <v>63</v>
      </c>
      <c r="B40" s="42" t="s">
        <v>62</v>
      </c>
      <c r="C40" s="43">
        <f>+C38+C39</f>
        <v>1987658</v>
      </c>
      <c r="D40" s="43">
        <f t="shared" ref="D40:AA40" si="4">+D38+D39</f>
        <v>0</v>
      </c>
      <c r="E40" s="44">
        <f t="shared" si="4"/>
        <v>2123884</v>
      </c>
      <c r="F40" s="45">
        <f t="shared" si="4"/>
        <v>2123884</v>
      </c>
      <c r="G40" s="45">
        <f t="shared" si="4"/>
        <v>2007501</v>
      </c>
      <c r="H40" s="45">
        <f t="shared" si="4"/>
        <v>2007501</v>
      </c>
      <c r="I40" s="45">
        <f t="shared" si="4"/>
        <v>2052334</v>
      </c>
      <c r="J40" s="45">
        <f>+I40</f>
        <v>2052334</v>
      </c>
      <c r="K40" s="45">
        <f t="shared" si="4"/>
        <v>2052334</v>
      </c>
      <c r="L40" s="45">
        <f t="shared" si="4"/>
        <v>2052334</v>
      </c>
      <c r="M40" s="45">
        <f t="shared" si="4"/>
        <v>2052334</v>
      </c>
      <c r="N40" s="45">
        <f>+M40</f>
        <v>2052334</v>
      </c>
      <c r="O40" s="45">
        <f t="shared" si="4"/>
        <v>2052334</v>
      </c>
      <c r="P40" s="45">
        <f t="shared" si="4"/>
        <v>2052334</v>
      </c>
      <c r="Q40" s="45">
        <f t="shared" si="4"/>
        <v>2052334</v>
      </c>
      <c r="R40" s="45">
        <f>+Q40</f>
        <v>2052334</v>
      </c>
      <c r="S40" s="45">
        <f t="shared" si="4"/>
        <v>2052334</v>
      </c>
      <c r="T40" s="45">
        <f t="shared" si="4"/>
        <v>2052334</v>
      </c>
      <c r="U40" s="45">
        <f t="shared" si="4"/>
        <v>2052334</v>
      </c>
      <c r="V40" s="45">
        <f>+U40</f>
        <v>2052334</v>
      </c>
      <c r="W40" s="45">
        <f>+V40</f>
        <v>2052334</v>
      </c>
      <c r="X40" s="45">
        <f t="shared" si="4"/>
        <v>1666387</v>
      </c>
      <c r="Y40" s="45">
        <f t="shared" si="4"/>
        <v>385947</v>
      </c>
      <c r="Z40" s="46">
        <f>+IF(X40&lt;&gt;0,+(Y40/X40)*100,0)</f>
        <v>23.160706366528302</v>
      </c>
      <c r="AA40" s="47">
        <f t="shared" si="4"/>
        <v>2123884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1987658</v>
      </c>
      <c r="J60">
        <v>1987658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942305096</v>
      </c>
      <c r="D7" s="18"/>
      <c r="E7" s="19">
        <v>15693524680</v>
      </c>
      <c r="F7" s="20">
        <v>15693524680</v>
      </c>
      <c r="G7" s="20">
        <v>92595785</v>
      </c>
      <c r="H7" s="20">
        <v>102715458</v>
      </c>
      <c r="I7" s="20">
        <v>94553230</v>
      </c>
      <c r="J7" s="20">
        <v>289864473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289864473</v>
      </c>
      <c r="X7" s="20">
        <v>3923262245</v>
      </c>
      <c r="Y7" s="20">
        <v>-3633397772</v>
      </c>
      <c r="Z7" s="21">
        <v>-92.611646764897813</v>
      </c>
      <c r="AA7" s="22">
        <v>15693524680</v>
      </c>
    </row>
    <row r="8" spans="1:27" x14ac:dyDescent="0.25">
      <c r="A8" s="23" t="s">
        <v>36</v>
      </c>
      <c r="B8" s="17" t="s">
        <v>32</v>
      </c>
      <c r="C8" s="18">
        <v>86964898</v>
      </c>
      <c r="D8" s="18"/>
      <c r="E8" s="19">
        <v>837720312</v>
      </c>
      <c r="F8" s="20">
        <v>837720312</v>
      </c>
      <c r="G8" s="20">
        <v>133644</v>
      </c>
      <c r="H8" s="20">
        <v>826</v>
      </c>
      <c r="I8" s="20">
        <v>-1610652</v>
      </c>
      <c r="J8" s="20">
        <v>-1476182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-1476182</v>
      </c>
      <c r="X8" s="20">
        <v>209430078</v>
      </c>
      <c r="Y8" s="20">
        <v>-210906260</v>
      </c>
      <c r="Z8" s="21">
        <v>-100.70485673027348</v>
      </c>
      <c r="AA8" s="22">
        <v>837720312</v>
      </c>
    </row>
    <row r="9" spans="1:27" x14ac:dyDescent="0.25">
      <c r="A9" s="23" t="s">
        <v>37</v>
      </c>
      <c r="B9" s="17" t="s">
        <v>6</v>
      </c>
      <c r="C9" s="18">
        <v>7510574</v>
      </c>
      <c r="D9" s="18"/>
      <c r="E9" s="19">
        <v>10568444</v>
      </c>
      <c r="F9" s="20">
        <v>10568444</v>
      </c>
      <c r="G9" s="20">
        <v>4480565</v>
      </c>
      <c r="H9" s="20"/>
      <c r="I9" s="20">
        <v>2430041</v>
      </c>
      <c r="J9" s="20">
        <v>6910606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6910606</v>
      </c>
      <c r="X9" s="20">
        <v>3538221</v>
      </c>
      <c r="Y9" s="20">
        <v>3372385</v>
      </c>
      <c r="Z9" s="21">
        <v>95.313011821477517</v>
      </c>
      <c r="AA9" s="22">
        <v>10568444</v>
      </c>
    </row>
    <row r="10" spans="1:27" x14ac:dyDescent="0.25">
      <c r="A10" s="23" t="s">
        <v>38</v>
      </c>
      <c r="B10" s="17" t="s">
        <v>6</v>
      </c>
      <c r="C10" s="18">
        <v>25458000</v>
      </c>
      <c r="D10" s="18"/>
      <c r="E10" s="19">
        <v>91676992</v>
      </c>
      <c r="F10" s="20">
        <v>91676992</v>
      </c>
      <c r="G10" s="20">
        <v>10000000</v>
      </c>
      <c r="H10" s="20"/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22919244</v>
      </c>
      <c r="Y10" s="20">
        <v>-12919244</v>
      </c>
      <c r="Z10" s="21">
        <v>-56.368543395235903</v>
      </c>
      <c r="AA10" s="22">
        <v>91676992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-19129175432</v>
      </c>
      <c r="D14" s="18"/>
      <c r="E14" s="19">
        <v>-3913025681</v>
      </c>
      <c r="F14" s="20">
        <v>-3913025681</v>
      </c>
      <c r="G14" s="20">
        <v>-927662642</v>
      </c>
      <c r="H14" s="20">
        <v>-1991977923</v>
      </c>
      <c r="I14" s="20">
        <v>-3042092010</v>
      </c>
      <c r="J14" s="20">
        <v>-5961732575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-5961732575</v>
      </c>
      <c r="X14" s="20">
        <v>-978256436</v>
      </c>
      <c r="Y14" s="20">
        <v>-4983476139</v>
      </c>
      <c r="Z14" s="21">
        <v>509.4243140762735</v>
      </c>
      <c r="AA14" s="22">
        <v>-3913025681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-18066936864</v>
      </c>
      <c r="D17" s="26">
        <f>SUM(D6:D16)</f>
        <v>0</v>
      </c>
      <c r="E17" s="27">
        <f t="shared" si="0"/>
        <v>12720464747</v>
      </c>
      <c r="F17" s="28">
        <f t="shared" si="0"/>
        <v>12720464747</v>
      </c>
      <c r="G17" s="28">
        <f t="shared" si="0"/>
        <v>-820452648</v>
      </c>
      <c r="H17" s="28">
        <f t="shared" si="0"/>
        <v>-1889261639</v>
      </c>
      <c r="I17" s="28">
        <f t="shared" si="0"/>
        <v>-2946719391</v>
      </c>
      <c r="J17" s="28">
        <f t="shared" si="0"/>
        <v>-5656433678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-5656433678</v>
      </c>
      <c r="X17" s="28">
        <f t="shared" si="0"/>
        <v>3180893352</v>
      </c>
      <c r="Y17" s="28">
        <f t="shared" si="0"/>
        <v>-8837327030</v>
      </c>
      <c r="Z17" s="29">
        <f>+IF(X17&lt;&gt;0,+(Y17/X17)*100,0)</f>
        <v>-277.82531672882067</v>
      </c>
      <c r="AA17" s="30">
        <f>SUM(AA6:AA16)</f>
        <v>12720464747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-56930030</v>
      </c>
      <c r="D26" s="18"/>
      <c r="E26" s="19">
        <v>-58000000</v>
      </c>
      <c r="F26" s="20">
        <v>-58000000</v>
      </c>
      <c r="G26" s="20">
        <v>-10916490</v>
      </c>
      <c r="H26" s="20">
        <v>-13500000</v>
      </c>
      <c r="I26" s="20">
        <v>-3209928</v>
      </c>
      <c r="J26" s="20">
        <v>-27626418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-27626418</v>
      </c>
      <c r="X26" s="20">
        <v>-14173925</v>
      </c>
      <c r="Y26" s="20">
        <v>-13452493</v>
      </c>
      <c r="Z26" s="21">
        <v>94.910146624876319</v>
      </c>
      <c r="AA26" s="22">
        <v>-58000000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-56930030</v>
      </c>
      <c r="D27" s="26">
        <f>SUM(D21:D26)</f>
        <v>0</v>
      </c>
      <c r="E27" s="27">
        <f t="shared" si="1"/>
        <v>-58000000</v>
      </c>
      <c r="F27" s="28">
        <f t="shared" si="1"/>
        <v>-58000000</v>
      </c>
      <c r="G27" s="28">
        <f t="shared" si="1"/>
        <v>-10916490</v>
      </c>
      <c r="H27" s="28">
        <f t="shared" si="1"/>
        <v>-13500000</v>
      </c>
      <c r="I27" s="28">
        <f t="shared" si="1"/>
        <v>-3209928</v>
      </c>
      <c r="J27" s="28">
        <f t="shared" si="1"/>
        <v>-27626418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-27626418</v>
      </c>
      <c r="X27" s="28">
        <f t="shared" si="1"/>
        <v>-14173925</v>
      </c>
      <c r="Y27" s="28">
        <f t="shared" si="1"/>
        <v>-13452493</v>
      </c>
      <c r="Z27" s="29">
        <f>+IF(X27&lt;&gt;0,+(Y27/X27)*100,0)</f>
        <v>94.910146624876319</v>
      </c>
      <c r="AA27" s="30">
        <f>SUM(AA21:AA26)</f>
        <v>-58000000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-2641107</v>
      </c>
      <c r="D33" s="18"/>
      <c r="E33" s="19">
        <v>-42748235</v>
      </c>
      <c r="F33" s="20">
        <v>-42748235</v>
      </c>
      <c r="G33" s="20">
        <v>-9285</v>
      </c>
      <c r="H33" s="36">
        <v>-226812</v>
      </c>
      <c r="I33" s="36">
        <v>-139723</v>
      </c>
      <c r="J33" s="36">
        <v>-375820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-375820</v>
      </c>
      <c r="X33" s="36">
        <v>-10687059</v>
      </c>
      <c r="Y33" s="20">
        <v>10311239</v>
      </c>
      <c r="Z33" s="21">
        <v>-96.483410449965703</v>
      </c>
      <c r="AA33" s="22">
        <v>-42748235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-2641107</v>
      </c>
      <c r="D36" s="26">
        <f>SUM(D31:D35)</f>
        <v>0</v>
      </c>
      <c r="E36" s="27">
        <f t="shared" si="2"/>
        <v>-42748235</v>
      </c>
      <c r="F36" s="28">
        <f t="shared" si="2"/>
        <v>-42748235</v>
      </c>
      <c r="G36" s="28">
        <f t="shared" si="2"/>
        <v>-9285</v>
      </c>
      <c r="H36" s="28">
        <f t="shared" si="2"/>
        <v>-226812</v>
      </c>
      <c r="I36" s="28">
        <f t="shared" si="2"/>
        <v>-139723</v>
      </c>
      <c r="J36" s="28">
        <f t="shared" si="2"/>
        <v>-375820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-375820</v>
      </c>
      <c r="X36" s="28">
        <f t="shared" si="2"/>
        <v>-10687059</v>
      </c>
      <c r="Y36" s="28">
        <f t="shared" si="2"/>
        <v>10311239</v>
      </c>
      <c r="Z36" s="29">
        <f>+IF(X36&lt;&gt;0,+(Y36/X36)*100,0)</f>
        <v>-96.483410449965703</v>
      </c>
      <c r="AA36" s="30">
        <f>SUM(AA31:AA35)</f>
        <v>-42748235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-18126508001</v>
      </c>
      <c r="D38" s="32">
        <f>+D17+D27+D36</f>
        <v>0</v>
      </c>
      <c r="E38" s="33">
        <f t="shared" si="3"/>
        <v>12619716512</v>
      </c>
      <c r="F38" s="2">
        <f t="shared" si="3"/>
        <v>12619716512</v>
      </c>
      <c r="G38" s="2">
        <f t="shared" si="3"/>
        <v>-831378423</v>
      </c>
      <c r="H38" s="2">
        <f t="shared" si="3"/>
        <v>-1902988451</v>
      </c>
      <c r="I38" s="2">
        <f t="shared" si="3"/>
        <v>-2950069042</v>
      </c>
      <c r="J38" s="2">
        <f t="shared" si="3"/>
        <v>-5684435916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-5684435916</v>
      </c>
      <c r="X38" s="2">
        <f t="shared" si="3"/>
        <v>3156032368</v>
      </c>
      <c r="Y38" s="2">
        <f t="shared" si="3"/>
        <v>-8840468284</v>
      </c>
      <c r="Z38" s="34">
        <f>+IF(X38&lt;&gt;0,+(Y38/X38)*100,0)</f>
        <v>-280.11335921761372</v>
      </c>
      <c r="AA38" s="35">
        <f>+AA17+AA27+AA36</f>
        <v>12619716512</v>
      </c>
    </row>
    <row r="39" spans="1:27" x14ac:dyDescent="0.25">
      <c r="A39" s="23" t="s">
        <v>61</v>
      </c>
      <c r="B39" s="17"/>
      <c r="C39" s="32">
        <v>501607911</v>
      </c>
      <c r="D39" s="32"/>
      <c r="E39" s="33">
        <v>1513888</v>
      </c>
      <c r="F39" s="2">
        <v>1513888</v>
      </c>
      <c r="G39" s="2">
        <v>333727508</v>
      </c>
      <c r="H39" s="2">
        <f>+G40+H60</f>
        <v>-640353771</v>
      </c>
      <c r="I39" s="2">
        <f>+H40+I60</f>
        <v>-2543342222</v>
      </c>
      <c r="J39" s="2">
        <f>+G39</f>
        <v>333727508</v>
      </c>
      <c r="K39" s="2">
        <f>+I40+K60</f>
        <v>-5493411264</v>
      </c>
      <c r="L39" s="2">
        <f>+K40+L60</f>
        <v>-5493411264</v>
      </c>
      <c r="M39" s="2">
        <f>+L40+M60</f>
        <v>-5493411264</v>
      </c>
      <c r="N39" s="2">
        <f>+K39</f>
        <v>-5493411264</v>
      </c>
      <c r="O39" s="2">
        <f>+M40+O60</f>
        <v>-5493411264</v>
      </c>
      <c r="P39" s="2">
        <f>+O40+P60</f>
        <v>-5493411264</v>
      </c>
      <c r="Q39" s="2">
        <f>+P40+Q60</f>
        <v>-5493411264</v>
      </c>
      <c r="R39" s="2">
        <f>+O39</f>
        <v>-5493411264</v>
      </c>
      <c r="S39" s="2">
        <f>+Q40+S60</f>
        <v>-5493411264</v>
      </c>
      <c r="T39" s="2">
        <f>+S40+T60</f>
        <v>-5493411264</v>
      </c>
      <c r="U39" s="2">
        <f>+T40+U60</f>
        <v>-5493411264</v>
      </c>
      <c r="V39" s="2">
        <f>+S39</f>
        <v>-5493411264</v>
      </c>
      <c r="W39" s="2">
        <f>+G39</f>
        <v>333727508</v>
      </c>
      <c r="X39" s="2">
        <v>1513888</v>
      </c>
      <c r="Y39" s="2">
        <f>+W39-X39</f>
        <v>332213620</v>
      </c>
      <c r="Z39" s="34">
        <f>+IF(X39&lt;&gt;0,+(Y39/X39)*100,0)</f>
        <v>21944.398793041491</v>
      </c>
      <c r="AA39" s="35">
        <v>1513888</v>
      </c>
    </row>
    <row r="40" spans="1:27" x14ac:dyDescent="0.25">
      <c r="A40" s="41" t="s">
        <v>63</v>
      </c>
      <c r="B40" s="42" t="s">
        <v>62</v>
      </c>
      <c r="C40" s="43">
        <f>+C38+C39</f>
        <v>-17624900090</v>
      </c>
      <c r="D40" s="43">
        <f t="shared" ref="D40:AA40" si="4">+D38+D39</f>
        <v>0</v>
      </c>
      <c r="E40" s="44">
        <f t="shared" si="4"/>
        <v>12621230400</v>
      </c>
      <c r="F40" s="45">
        <f t="shared" si="4"/>
        <v>12621230400</v>
      </c>
      <c r="G40" s="45">
        <f t="shared" si="4"/>
        <v>-497650915</v>
      </c>
      <c r="H40" s="45">
        <f t="shared" si="4"/>
        <v>-2543342222</v>
      </c>
      <c r="I40" s="45">
        <f t="shared" si="4"/>
        <v>-5493411264</v>
      </c>
      <c r="J40" s="45">
        <f>+I40</f>
        <v>-5493411264</v>
      </c>
      <c r="K40" s="45">
        <f t="shared" si="4"/>
        <v>-5493411264</v>
      </c>
      <c r="L40" s="45">
        <f t="shared" si="4"/>
        <v>-5493411264</v>
      </c>
      <c r="M40" s="45">
        <f t="shared" si="4"/>
        <v>-5493411264</v>
      </c>
      <c r="N40" s="45">
        <f>+M40</f>
        <v>-5493411264</v>
      </c>
      <c r="O40" s="45">
        <f t="shared" si="4"/>
        <v>-5493411264</v>
      </c>
      <c r="P40" s="45">
        <f t="shared" si="4"/>
        <v>-5493411264</v>
      </c>
      <c r="Q40" s="45">
        <f t="shared" si="4"/>
        <v>-5493411264</v>
      </c>
      <c r="R40" s="45">
        <f>+Q40</f>
        <v>-5493411264</v>
      </c>
      <c r="S40" s="45">
        <f t="shared" si="4"/>
        <v>-5493411264</v>
      </c>
      <c r="T40" s="45">
        <f t="shared" si="4"/>
        <v>-5493411264</v>
      </c>
      <c r="U40" s="45">
        <f t="shared" si="4"/>
        <v>-5493411264</v>
      </c>
      <c r="V40" s="45">
        <f>+U40</f>
        <v>-5493411264</v>
      </c>
      <c r="W40" s="45">
        <f>+V40</f>
        <v>-5493411264</v>
      </c>
      <c r="X40" s="45">
        <f t="shared" si="4"/>
        <v>3157546256</v>
      </c>
      <c r="Y40" s="45">
        <f t="shared" si="4"/>
        <v>-8508254664</v>
      </c>
      <c r="Z40" s="46">
        <f>+IF(X40&lt;&gt;0,+(Y40/X40)*100,0)</f>
        <v>-269.45779963896121</v>
      </c>
      <c r="AA40" s="47">
        <f t="shared" si="4"/>
        <v>12621230400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333727508</v>
      </c>
      <c r="H60">
        <v>-142702856</v>
      </c>
      <c r="J60">
        <v>333727508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BA6200-6A82-434F-BC55-4AF7B36941B7}"/>
</file>

<file path=customXml/itemProps2.xml><?xml version="1.0" encoding="utf-8"?>
<ds:datastoreItem xmlns:ds="http://schemas.openxmlformats.org/officeDocument/2006/customXml" ds:itemID="{FF4B7121-05E0-4E2D-A9FA-FAB74BB57117}"/>
</file>

<file path=customXml/itemProps3.xml><?xml version="1.0" encoding="utf-8"?>
<ds:datastoreItem xmlns:ds="http://schemas.openxmlformats.org/officeDocument/2006/customXml" ds:itemID="{13B92364-9ACE-46B5-89D2-660265B287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2023-10-20T13:58:59Z</dcterms:created>
  <dcterms:modified xsi:type="dcterms:W3CDTF">2023-10-20T13:59:58Z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